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ukrissrv\ПЭО\НОМЕНКЛАТУРА\РЕНОВАЦИЯ\8.Евстратова Т.Г\МОИ ДОКУМЕНТЫ 2022-2025\2026 год\КОРРЕКТИРОВКА\2. май 2026\на отправку\"/>
    </mc:Choice>
  </mc:AlternateContent>
  <bookViews>
    <workbookView xWindow="0" yWindow="0" windowWidth="28800" windowHeight="11835"/>
  </bookViews>
  <sheets>
    <sheet name="Прил 1" sheetId="11" r:id="rId1"/>
  </sheets>
  <definedNames>
    <definedName name="_xlnm.Print_Titles" localSheetId="0">'Прил 1'!$7:$11</definedName>
    <definedName name="_xlnm.Print_Area" localSheetId="0">'Прил 1'!$A$1:$Y$24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15" i="11" l="1"/>
  <c r="M14" i="11"/>
  <c r="M17" i="11" s="1"/>
  <c r="R23" i="11" l="1"/>
  <c r="R15" i="11"/>
  <c r="M19" i="11" l="1"/>
  <c r="M20" i="11" l="1"/>
  <c r="W13" i="11" l="1"/>
  <c r="V13" i="11"/>
  <c r="U13" i="11"/>
  <c r="K13" i="11"/>
  <c r="M23" i="11" l="1"/>
  <c r="W19" i="11" l="1"/>
  <c r="V19" i="11"/>
  <c r="L14" i="11" l="1"/>
  <c r="Q14" i="11" l="1"/>
  <c r="R14" i="11"/>
  <c r="N17" i="11" l="1"/>
  <c r="S17" i="11"/>
  <c r="X17" i="11"/>
  <c r="I21" i="11"/>
  <c r="K21" i="11"/>
  <c r="N21" i="11"/>
  <c r="P21" i="11"/>
  <c r="S21" i="11"/>
  <c r="U21" i="11"/>
  <c r="X21" i="11"/>
  <c r="W21" i="11"/>
  <c r="V21" i="11"/>
  <c r="R19" i="11"/>
  <c r="R21" i="11" s="1"/>
  <c r="Q19" i="11"/>
  <c r="Q21" i="11" s="1"/>
  <c r="L21" i="11"/>
  <c r="M21" i="11"/>
  <c r="V17" i="11"/>
  <c r="W17" i="11"/>
  <c r="U17" i="11"/>
  <c r="P17" i="11"/>
  <c r="K17" i="11"/>
  <c r="L17" i="11"/>
  <c r="P24" i="11" l="1"/>
  <c r="L24" i="11"/>
  <c r="U24" i="11"/>
  <c r="X24" i="11"/>
  <c r="K24" i="11"/>
  <c r="W24" i="11"/>
  <c r="S24" i="11"/>
  <c r="M24" i="11"/>
  <c r="V24" i="11"/>
  <c r="N24" i="11"/>
  <c r="R17" i="11"/>
  <c r="R24" i="11" s="1"/>
  <c r="Q17" i="11"/>
  <c r="Q24" i="11" s="1"/>
  <c r="Y16" i="11" l="1"/>
  <c r="Y15" i="11"/>
  <c r="Y14" i="11"/>
  <c r="Y13" i="11"/>
  <c r="T16" i="11"/>
  <c r="T15" i="11"/>
  <c r="T14" i="11"/>
  <c r="T13" i="11"/>
  <c r="O16" i="11"/>
  <c r="O15" i="11"/>
  <c r="O14" i="11"/>
  <c r="O13" i="11"/>
  <c r="J15" i="11"/>
  <c r="J14" i="11"/>
  <c r="J13" i="11"/>
  <c r="Y20" i="11"/>
  <c r="Y19" i="11"/>
  <c r="T20" i="11"/>
  <c r="T19" i="11"/>
  <c r="O20" i="11"/>
  <c r="O19" i="11"/>
  <c r="Y23" i="11"/>
  <c r="T23" i="11"/>
  <c r="O23" i="11"/>
  <c r="J23" i="11"/>
  <c r="B11" i="11"/>
  <c r="C11" i="11" s="1"/>
  <c r="D11" i="11" s="1"/>
  <c r="E11" i="11" s="1"/>
  <c r="F11" i="11" s="1"/>
  <c r="G11" i="11" s="1"/>
  <c r="H11" i="11" s="1"/>
  <c r="J11" i="11" s="1"/>
  <c r="K11" i="11" s="1"/>
  <c r="L11" i="11" s="1"/>
  <c r="M11" i="11" s="1"/>
  <c r="O11" i="11" s="1"/>
  <c r="P11" i="11" s="1"/>
  <c r="Q11" i="11" s="1"/>
  <c r="R11" i="11" s="1"/>
  <c r="T11" i="11" s="1"/>
  <c r="U11" i="11" s="1"/>
  <c r="V11" i="11" s="1"/>
  <c r="W11" i="11" s="1"/>
  <c r="Y11" i="11" s="1"/>
  <c r="O21" i="11" l="1"/>
  <c r="Y21" i="11"/>
  <c r="Y17" i="11"/>
  <c r="T21" i="11"/>
  <c r="E13" i="11"/>
  <c r="O17" i="11"/>
  <c r="E14" i="11"/>
  <c r="T17" i="11"/>
  <c r="T24" i="11" s="1"/>
  <c r="Y24" i="11" l="1"/>
  <c r="O24" i="11"/>
  <c r="H20" i="11"/>
  <c r="J20" i="11" s="1"/>
  <c r="G19" i="11"/>
  <c r="G21" i="11" s="1"/>
  <c r="F19" i="11"/>
  <c r="F21" i="11" s="1"/>
  <c r="H19" i="11"/>
  <c r="I17" i="11"/>
  <c r="I24" i="11" s="1"/>
  <c r="G17" i="11"/>
  <c r="G24" i="11" s="1"/>
  <c r="F17" i="11"/>
  <c r="F24" i="11" s="1"/>
  <c r="H16" i="11"/>
  <c r="J16" i="11" s="1"/>
  <c r="H21" i="11" l="1"/>
  <c r="J19" i="11"/>
  <c r="J17" i="11"/>
  <c r="H17" i="11"/>
  <c r="H24" i="11" l="1"/>
  <c r="J21" i="11"/>
  <c r="J24" i="11" s="1"/>
  <c r="E19" i="11"/>
  <c r="E16" i="11"/>
  <c r="E23" i="11" l="1"/>
  <c r="E15" i="11" l="1"/>
  <c r="E20" i="11" l="1"/>
  <c r="E21" i="11" s="1"/>
  <c r="E17" i="11" l="1"/>
  <c r="E24" i="11" s="1"/>
</calcChain>
</file>

<file path=xl/sharedStrings.xml><?xml version="1.0" encoding="utf-8"?>
<sst xmlns="http://schemas.openxmlformats.org/spreadsheetml/2006/main" count="77" uniqueCount="56">
  <si>
    <t>3.1.</t>
  </si>
  <si>
    <t>НАПРАВЛЕНИЯ И ОБЪЕМЫ ФИНАНСИРОВАНИЯ МП</t>
  </si>
  <si>
    <t>N п/п</t>
  </si>
  <si>
    <t>Подпрограммы, основные мероприятия и отдельные мероприятия МП</t>
  </si>
  <si>
    <t>Наименование ГРБС / Участника</t>
  </si>
  <si>
    <t>Код бюджетной классификации</t>
  </si>
  <si>
    <t>Объем финансирования, тыс. руб.</t>
  </si>
  <si>
    <t>КЦСР</t>
  </si>
  <si>
    <t>МБ</t>
  </si>
  <si>
    <t>ВИ</t>
  </si>
  <si>
    <t>1.1.</t>
  </si>
  <si>
    <t>1.2.</t>
  </si>
  <si>
    <t>1.3.</t>
  </si>
  <si>
    <t>КБ</t>
  </si>
  <si>
    <t>1.4.</t>
  </si>
  <si>
    <t>3.2.</t>
  </si>
  <si>
    <t>ИТОГО ПО МП:</t>
  </si>
  <si>
    <t>Подпрограмма № 1 "Реновация жилищного фонда муниципального образования город Норильск"</t>
  </si>
  <si>
    <t>ИТОГО по подпрограмме 1:</t>
  </si>
  <si>
    <t>ИТОГО по подпрограмме 3:</t>
  </si>
  <si>
    <t xml:space="preserve">Управление по реновации Администрации города Норильска </t>
  </si>
  <si>
    <t>ФБ</t>
  </si>
  <si>
    <t>2028 год</t>
  </si>
  <si>
    <t>2027 год</t>
  </si>
  <si>
    <t>2026 год</t>
  </si>
  <si>
    <t>Основное мероприятие 3.2 "Реконструкция, капитальный ремонт (модернизация) коллекторного хозяйства"</t>
  </si>
  <si>
    <r>
      <t xml:space="preserve">Основное мероприятие 1.3 "Строительство (реконструкция) многоэтажных жилых домов в жилом образовании Оганер"                                                                                 </t>
    </r>
    <r>
      <rPr>
        <i/>
        <sz val="16"/>
        <rFont val="Times New Roman"/>
        <family val="1"/>
        <charset val="204"/>
      </rPr>
      <t xml:space="preserve">  
</t>
    </r>
  </si>
  <si>
    <t xml:space="preserve">Основное мероприятие 1.4 "Строительство (реконструкция) малоэтажных, среднеэтажных жилых домов в Центральном районе и районе Талнах" </t>
  </si>
  <si>
    <t>Подпрограмма № 3 "Модернизация жилищно-коммунального хозяйства, восстановление его инженерной  и коммунальной инфраструктуры"</t>
  </si>
  <si>
    <t>Обеспечение выполнения функций органами местного самоуправления в части вопросов местного значения</t>
  </si>
  <si>
    <t xml:space="preserve">"КОМПЛЕКСНОЕ СОЦИАЛЬНО-ЭКОНОМИЧЕСКОЕ РАЗВИТИЕ ГОРОДА НОРИЛЬСКА" </t>
  </si>
  <si>
    <t>21.4.00.00100</t>
  </si>
  <si>
    <t>Основное мероприятие 3.1 "Термостабилизация грунтов под многоквартирными домами и социальными объектами (бурение температурных скважин, ПСД и мероприятия по термостабилизации)</t>
  </si>
  <si>
    <t>21.1.00.00700</t>
  </si>
  <si>
    <t>21.3.00.00100 21.1.00.L1131</t>
  </si>
  <si>
    <t>21.3.00.00200 21.1.00.L1132</t>
  </si>
  <si>
    <t>Приложение № 1 к МП «Комплексное социально-экономическое развитие города Норильска», утвержденной постановлением Администрации города Норильска от 09.12.2021 № 599</t>
  </si>
  <si>
    <t xml:space="preserve">Итого финансирование </t>
  </si>
  <si>
    <t xml:space="preserve">Основное мероприятие 1.7 "Организационные мероприятия, непредвиденные расходы при выполнении работ по строительству (реконструкции) и ремонту объектов" </t>
  </si>
  <si>
    <t xml:space="preserve">Управление городского хозяйства (МКУ "УЖКХ") </t>
  </si>
  <si>
    <t>ВИ **</t>
  </si>
  <si>
    <t>21.1.00.S4310</t>
  </si>
  <si>
    <t xml:space="preserve">2025 год </t>
  </si>
  <si>
    <t>(9+13+17+21)</t>
  </si>
  <si>
    <t>10+11+12</t>
  </si>
  <si>
    <t>14+15+16</t>
  </si>
  <si>
    <t>18+19+20</t>
  </si>
  <si>
    <t>6+7+8</t>
  </si>
  <si>
    <t>Общий объем финансирования 2025-2028,
тыс. руб.</t>
  </si>
  <si>
    <t>Управление по реновации Администрации города Норильска</t>
  </si>
  <si>
    <t>21.1.00.00310
21.1.00.L1134</t>
  </si>
  <si>
    <t>21.1.00.L1133</t>
  </si>
  <si>
    <t>Управление городского хозяйства (МКУ "УЖКХ")</t>
  </si>
  <si>
    <t>Отдельное мероприятие 1 "Обеспечение выполнения функций органами местного самоуправления в части вопросов местного значения"</t>
  </si>
  <si>
    <t>Приложение № 1 к постановлению Администрации города Норильска от _________ №_____</t>
  </si>
  <si>
    <t>Основное мероприятие 1.8 "Строительство среднеэтажного жилого дома в Центральном районе по ул. Лауреатов, д. 56"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</si>
</sst>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i/>
      <sz val="16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6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3" fillId="0" borderId="0"/>
    <xf numFmtId="0" fontId="2" fillId="0" borderId="0"/>
  </cellStyleXfs>
  <cellXfs count="31">
    <xf numFmtId="0" fontId="0" fillId="0" borderId="0" xfId="0"/>
    <xf numFmtId="2" fontId="4" fillId="2" borderId="0" xfId="2" applyNumberFormat="1" applyFont="1" applyFill="1" applyAlignment="1">
      <alignment horizontal="center" vertical="center"/>
    </xf>
    <xf numFmtId="0" fontId="7" fillId="2" borderId="1" xfId="0" applyFont="1" applyFill="1" applyBorder="1" applyAlignment="1">
      <alignment horizontal="left" vertical="center" wrapText="1"/>
    </xf>
    <xf numFmtId="0" fontId="4" fillId="2" borderId="0" xfId="2" applyFont="1" applyFill="1"/>
    <xf numFmtId="0" fontId="5" fillId="2" borderId="1" xfId="2" applyFont="1" applyFill="1" applyBorder="1" applyAlignment="1">
      <alignment horizontal="center" vertical="center" wrapText="1"/>
    </xf>
    <xf numFmtId="0" fontId="5" fillId="2" borderId="1" xfId="2" applyFont="1" applyFill="1" applyBorder="1" applyAlignment="1">
      <alignment horizontal="center" vertical="center"/>
    </xf>
    <xf numFmtId="164" fontId="4" fillId="2" borderId="1" xfId="2" applyNumberFormat="1" applyFont="1" applyFill="1" applyBorder="1" applyAlignment="1">
      <alignment horizontal="center" vertical="center" wrapText="1"/>
    </xf>
    <xf numFmtId="0" fontId="4" fillId="2" borderId="0" xfId="2" applyFont="1" applyFill="1" applyAlignment="1">
      <alignment vertical="top" wrapText="1"/>
    </xf>
    <xf numFmtId="0" fontId="4" fillId="2" borderId="0" xfId="2" applyFont="1" applyFill="1" applyAlignment="1">
      <alignment horizontal="left" vertical="top"/>
    </xf>
    <xf numFmtId="0" fontId="4" fillId="2" borderId="1" xfId="0" applyFont="1" applyFill="1" applyBorder="1" applyAlignment="1">
      <alignment horizontal="left" vertical="center" wrapText="1"/>
    </xf>
    <xf numFmtId="0" fontId="5" fillId="2" borderId="1" xfId="2" applyFont="1" applyFill="1" applyBorder="1" applyAlignment="1">
      <alignment horizontal="right" vertical="center" wrapText="1"/>
    </xf>
    <xf numFmtId="164" fontId="5" fillId="2" borderId="1" xfId="2" applyNumberFormat="1" applyFont="1" applyFill="1" applyBorder="1" applyAlignment="1">
      <alignment horizontal="center" vertical="center" wrapText="1"/>
    </xf>
    <xf numFmtId="0" fontId="5" fillId="2" borderId="0" xfId="2" applyFont="1" applyFill="1"/>
    <xf numFmtId="2" fontId="4" fillId="2" borderId="1" xfId="2" applyNumberFormat="1" applyFont="1" applyFill="1" applyBorder="1" applyAlignment="1">
      <alignment horizontal="center" vertical="center" wrapText="1"/>
    </xf>
    <xf numFmtId="2" fontId="4" fillId="2" borderId="1" xfId="2" applyNumberFormat="1" applyFont="1" applyFill="1" applyBorder="1" applyAlignment="1">
      <alignment horizontal="left" vertical="center" wrapText="1"/>
    </xf>
    <xf numFmtId="164" fontId="5" fillId="2" borderId="1" xfId="2" applyNumberFormat="1" applyFont="1" applyFill="1" applyBorder="1" applyAlignment="1">
      <alignment horizontal="center" vertical="center"/>
    </xf>
    <xf numFmtId="0" fontId="4" fillId="2" borderId="0" xfId="2" applyFont="1" applyFill="1" applyAlignment="1">
      <alignment horizontal="center" vertical="center"/>
    </xf>
    <xf numFmtId="0" fontId="4" fillId="2" borderId="1" xfId="2" applyFont="1" applyFill="1" applyBorder="1" applyAlignment="1">
      <alignment horizontal="center" vertical="center" wrapText="1"/>
    </xf>
    <xf numFmtId="0" fontId="4" fillId="2" borderId="1" xfId="2" applyFont="1" applyFill="1" applyBorder="1" applyAlignment="1">
      <alignment horizontal="center" vertical="center" wrapText="1"/>
    </xf>
    <xf numFmtId="164" fontId="5" fillId="2" borderId="0" xfId="2" applyNumberFormat="1" applyFont="1" applyFill="1"/>
    <xf numFmtId="164" fontId="8" fillId="2" borderId="0" xfId="2" applyNumberFormat="1" applyFont="1" applyFill="1"/>
    <xf numFmtId="0" fontId="4" fillId="2" borderId="1" xfId="2" applyFont="1" applyFill="1" applyBorder="1" applyAlignment="1">
      <alignment horizontal="center" vertical="center" wrapText="1"/>
    </xf>
    <xf numFmtId="0" fontId="4" fillId="2" borderId="1" xfId="2" applyFont="1" applyFill="1" applyBorder="1" applyAlignment="1">
      <alignment horizontal="center" vertical="center" wrapText="1"/>
    </xf>
    <xf numFmtId="0" fontId="4" fillId="2" borderId="1" xfId="2" applyFont="1" applyFill="1" applyBorder="1" applyAlignment="1">
      <alignment horizontal="center" vertical="center" wrapText="1"/>
    </xf>
    <xf numFmtId="0" fontId="5" fillId="2" borderId="1" xfId="2" applyFont="1" applyFill="1" applyBorder="1" applyAlignment="1">
      <alignment horizontal="left" vertical="center" wrapText="1"/>
    </xf>
    <xf numFmtId="0" fontId="4" fillId="2" borderId="1" xfId="2" applyFont="1" applyFill="1" applyBorder="1" applyAlignment="1">
      <alignment horizontal="center" vertical="center" wrapText="1"/>
    </xf>
    <xf numFmtId="0" fontId="4" fillId="2" borderId="0" xfId="2" applyFont="1" applyFill="1" applyAlignment="1">
      <alignment horizontal="left"/>
    </xf>
    <xf numFmtId="49" fontId="7" fillId="2" borderId="0" xfId="2" applyNumberFormat="1" applyFont="1" applyFill="1" applyAlignment="1">
      <alignment horizontal="center"/>
    </xf>
    <xf numFmtId="0" fontId="4" fillId="2" borderId="0" xfId="2" applyFont="1" applyFill="1" applyBorder="1" applyAlignment="1">
      <alignment horizontal="center" wrapText="1"/>
    </xf>
    <xf numFmtId="0" fontId="4" fillId="2" borderId="0" xfId="2" applyFont="1" applyFill="1" applyBorder="1" applyAlignment="1">
      <alignment horizontal="center" vertical="center" wrapText="1"/>
    </xf>
    <xf numFmtId="0" fontId="4" fillId="2" borderId="0" xfId="2" applyFont="1" applyFill="1" applyAlignment="1">
      <alignment horizontal="left" vertical="center" wrapText="1"/>
    </xf>
  </cellXfs>
  <cellStyles count="4">
    <cellStyle name="Обычный" xfId="0" builtinId="0"/>
    <cellStyle name="Обычный 2" xfId="2"/>
    <cellStyle name="Обычный 3" xfId="1"/>
    <cellStyle name="Обычный 8" xfId="3"/>
  </cellStyles>
  <dxfs count="0"/>
  <tableStyles count="0" defaultTableStyle="TableStyleMedium2" defaultPivotStyle="PivotStyleLight16"/>
  <colors>
    <mruColors>
      <color rgb="FF66FFCC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Y26"/>
  <sheetViews>
    <sheetView tabSelected="1" view="pageBreakPreview" zoomScale="50" zoomScaleNormal="60" zoomScaleSheetLayoutView="50" workbookViewId="0">
      <pane xSplit="5" ySplit="10" topLeftCell="F11" activePane="bottomRight" state="frozen"/>
      <selection pane="topRight" activeCell="F1" sqref="F1"/>
      <selection pane="bottomLeft" activeCell="A11" sqref="A11"/>
      <selection pane="bottomRight" activeCell="F15" sqref="F15"/>
    </sheetView>
  </sheetViews>
  <sheetFormatPr defaultRowHeight="20.25" x14ac:dyDescent="0.3"/>
  <cols>
    <col min="1" max="1" width="9.28515625" style="3" bestFit="1" customWidth="1"/>
    <col min="2" max="2" width="63" style="3" customWidth="1"/>
    <col min="3" max="3" width="31.5703125" style="3" customWidth="1"/>
    <col min="4" max="4" width="23.42578125" style="3" customWidth="1"/>
    <col min="5" max="5" width="24.85546875" style="3" customWidth="1"/>
    <col min="6" max="6" width="19.28515625" style="3" customWidth="1"/>
    <col min="7" max="7" width="16.42578125" style="3" customWidth="1"/>
    <col min="8" max="8" width="20.140625" style="3" bestFit="1" customWidth="1"/>
    <col min="9" max="9" width="18.42578125" style="3" hidden="1" customWidth="1"/>
    <col min="10" max="10" width="20.85546875" style="3" customWidth="1"/>
    <col min="11" max="11" width="18.7109375" style="3" customWidth="1"/>
    <col min="12" max="12" width="17" style="3" bestFit="1" customWidth="1"/>
    <col min="13" max="13" width="17" style="3" customWidth="1"/>
    <col min="14" max="14" width="10.42578125" style="3" hidden="1" customWidth="1"/>
    <col min="15" max="15" width="20.5703125" style="3" customWidth="1"/>
    <col min="16" max="18" width="18.42578125" style="3" bestFit="1" customWidth="1"/>
    <col min="19" max="19" width="10.42578125" style="3" hidden="1" customWidth="1"/>
    <col min="20" max="20" width="19.28515625" style="3" customWidth="1"/>
    <col min="21" max="21" width="18.42578125" style="3" bestFit="1" customWidth="1"/>
    <col min="22" max="22" width="15.85546875" style="3" bestFit="1" customWidth="1"/>
    <col min="23" max="23" width="15.85546875" style="3" customWidth="1"/>
    <col min="24" max="24" width="10.42578125" style="3" hidden="1" customWidth="1"/>
    <col min="25" max="25" width="20.42578125" style="3" customWidth="1"/>
    <col min="26" max="134" width="9.140625" style="3"/>
    <col min="135" max="135" width="63" style="3" customWidth="1"/>
    <col min="136" max="136" width="18.28515625" style="3" customWidth="1"/>
    <col min="137" max="137" width="14.85546875" style="3" customWidth="1"/>
    <col min="138" max="138" width="10.85546875" style="3" customWidth="1"/>
    <col min="139" max="140" width="11.5703125" style="3" customWidth="1"/>
    <col min="141" max="141" width="11.28515625" style="3" customWidth="1"/>
    <col min="142" max="142" width="10.5703125" style="3" customWidth="1"/>
    <col min="143" max="143" width="10.85546875" style="3" customWidth="1"/>
    <col min="144" max="144" width="11.5703125" style="3" customWidth="1"/>
    <col min="145" max="145" width="10.85546875" style="3" customWidth="1"/>
    <col min="146" max="146" width="11.7109375" style="3" customWidth="1"/>
    <col min="147" max="147" width="11.42578125" style="3" customWidth="1"/>
    <col min="148" max="148" width="9.7109375" style="3" bestFit="1" customWidth="1"/>
    <col min="149" max="149" width="10.7109375" style="3" customWidth="1"/>
    <col min="150" max="150" width="11.7109375" style="3" customWidth="1"/>
    <col min="151" max="390" width="9.140625" style="3"/>
    <col min="391" max="391" width="63" style="3" customWidth="1"/>
    <col min="392" max="392" width="18.28515625" style="3" customWidth="1"/>
    <col min="393" max="393" width="14.85546875" style="3" customWidth="1"/>
    <col min="394" max="394" width="10.85546875" style="3" customWidth="1"/>
    <col min="395" max="396" width="11.5703125" style="3" customWidth="1"/>
    <col min="397" max="397" width="11.28515625" style="3" customWidth="1"/>
    <col min="398" max="398" width="10.5703125" style="3" customWidth="1"/>
    <col min="399" max="399" width="10.85546875" style="3" customWidth="1"/>
    <col min="400" max="400" width="11.5703125" style="3" customWidth="1"/>
    <col min="401" max="401" width="10.85546875" style="3" customWidth="1"/>
    <col min="402" max="402" width="11.7109375" style="3" customWidth="1"/>
    <col min="403" max="403" width="11.42578125" style="3" customWidth="1"/>
    <col min="404" max="404" width="9.7109375" style="3" bestFit="1" customWidth="1"/>
    <col min="405" max="405" width="10.7109375" style="3" customWidth="1"/>
    <col min="406" max="406" width="11.7109375" style="3" customWidth="1"/>
    <col min="407" max="646" width="9.140625" style="3"/>
    <col min="647" max="647" width="63" style="3" customWidth="1"/>
    <col min="648" max="648" width="18.28515625" style="3" customWidth="1"/>
    <col min="649" max="649" width="14.85546875" style="3" customWidth="1"/>
    <col min="650" max="650" width="10.85546875" style="3" customWidth="1"/>
    <col min="651" max="652" width="11.5703125" style="3" customWidth="1"/>
    <col min="653" max="653" width="11.28515625" style="3" customWidth="1"/>
    <col min="654" max="654" width="10.5703125" style="3" customWidth="1"/>
    <col min="655" max="655" width="10.85546875" style="3" customWidth="1"/>
    <col min="656" max="656" width="11.5703125" style="3" customWidth="1"/>
    <col min="657" max="657" width="10.85546875" style="3" customWidth="1"/>
    <col min="658" max="658" width="11.7109375" style="3" customWidth="1"/>
    <col min="659" max="659" width="11.42578125" style="3" customWidth="1"/>
    <col min="660" max="660" width="9.7109375" style="3" bestFit="1" customWidth="1"/>
    <col min="661" max="661" width="10.7109375" style="3" customWidth="1"/>
    <col min="662" max="662" width="11.7109375" style="3" customWidth="1"/>
    <col min="663" max="902" width="9.140625" style="3"/>
    <col min="903" max="903" width="63" style="3" customWidth="1"/>
    <col min="904" max="904" width="18.28515625" style="3" customWidth="1"/>
    <col min="905" max="905" width="14.85546875" style="3" customWidth="1"/>
    <col min="906" max="906" width="10.85546875" style="3" customWidth="1"/>
    <col min="907" max="908" width="11.5703125" style="3" customWidth="1"/>
    <col min="909" max="909" width="11.28515625" style="3" customWidth="1"/>
    <col min="910" max="910" width="10.5703125" style="3" customWidth="1"/>
    <col min="911" max="911" width="10.85546875" style="3" customWidth="1"/>
    <col min="912" max="912" width="11.5703125" style="3" customWidth="1"/>
    <col min="913" max="913" width="10.85546875" style="3" customWidth="1"/>
    <col min="914" max="914" width="11.7109375" style="3" customWidth="1"/>
    <col min="915" max="915" width="11.42578125" style="3" customWidth="1"/>
    <col min="916" max="916" width="9.7109375" style="3" bestFit="1" customWidth="1"/>
    <col min="917" max="917" width="10.7109375" style="3" customWidth="1"/>
    <col min="918" max="918" width="11.7109375" style="3" customWidth="1"/>
    <col min="919" max="1158" width="9.140625" style="3"/>
    <col min="1159" max="1159" width="63" style="3" customWidth="1"/>
    <col min="1160" max="1160" width="18.28515625" style="3" customWidth="1"/>
    <col min="1161" max="1161" width="14.85546875" style="3" customWidth="1"/>
    <col min="1162" max="1162" width="10.85546875" style="3" customWidth="1"/>
    <col min="1163" max="1164" width="11.5703125" style="3" customWidth="1"/>
    <col min="1165" max="1165" width="11.28515625" style="3" customWidth="1"/>
    <col min="1166" max="1166" width="10.5703125" style="3" customWidth="1"/>
    <col min="1167" max="1167" width="10.85546875" style="3" customWidth="1"/>
    <col min="1168" max="1168" width="11.5703125" style="3" customWidth="1"/>
    <col min="1169" max="1169" width="10.85546875" style="3" customWidth="1"/>
    <col min="1170" max="1170" width="11.7109375" style="3" customWidth="1"/>
    <col min="1171" max="1171" width="11.42578125" style="3" customWidth="1"/>
    <col min="1172" max="1172" width="9.7109375" style="3" bestFit="1" customWidth="1"/>
    <col min="1173" max="1173" width="10.7109375" style="3" customWidth="1"/>
    <col min="1174" max="1174" width="11.7109375" style="3" customWidth="1"/>
    <col min="1175" max="1414" width="9.140625" style="3"/>
    <col min="1415" max="1415" width="63" style="3" customWidth="1"/>
    <col min="1416" max="1416" width="18.28515625" style="3" customWidth="1"/>
    <col min="1417" max="1417" width="14.85546875" style="3" customWidth="1"/>
    <col min="1418" max="1418" width="10.85546875" style="3" customWidth="1"/>
    <col min="1419" max="1420" width="11.5703125" style="3" customWidth="1"/>
    <col min="1421" max="1421" width="11.28515625" style="3" customWidth="1"/>
    <col min="1422" max="1422" width="10.5703125" style="3" customWidth="1"/>
    <col min="1423" max="1423" width="10.85546875" style="3" customWidth="1"/>
    <col min="1424" max="1424" width="11.5703125" style="3" customWidth="1"/>
    <col min="1425" max="1425" width="10.85546875" style="3" customWidth="1"/>
    <col min="1426" max="1426" width="11.7109375" style="3" customWidth="1"/>
    <col min="1427" max="1427" width="11.42578125" style="3" customWidth="1"/>
    <col min="1428" max="1428" width="9.7109375" style="3" bestFit="1" customWidth="1"/>
    <col min="1429" max="1429" width="10.7109375" style="3" customWidth="1"/>
    <col min="1430" max="1430" width="11.7109375" style="3" customWidth="1"/>
    <col min="1431" max="1670" width="9.140625" style="3"/>
    <col min="1671" max="1671" width="63" style="3" customWidth="1"/>
    <col min="1672" max="1672" width="18.28515625" style="3" customWidth="1"/>
    <col min="1673" max="1673" width="14.85546875" style="3" customWidth="1"/>
    <col min="1674" max="1674" width="10.85546875" style="3" customWidth="1"/>
    <col min="1675" max="1676" width="11.5703125" style="3" customWidth="1"/>
    <col min="1677" max="1677" width="11.28515625" style="3" customWidth="1"/>
    <col min="1678" max="1678" width="10.5703125" style="3" customWidth="1"/>
    <col min="1679" max="1679" width="10.85546875" style="3" customWidth="1"/>
    <col min="1680" max="1680" width="11.5703125" style="3" customWidth="1"/>
    <col min="1681" max="1681" width="10.85546875" style="3" customWidth="1"/>
    <col min="1682" max="1682" width="11.7109375" style="3" customWidth="1"/>
    <col min="1683" max="1683" width="11.42578125" style="3" customWidth="1"/>
    <col min="1684" max="1684" width="9.7109375" style="3" bestFit="1" customWidth="1"/>
    <col min="1685" max="1685" width="10.7109375" style="3" customWidth="1"/>
    <col min="1686" max="1686" width="11.7109375" style="3" customWidth="1"/>
    <col min="1687" max="1926" width="9.140625" style="3"/>
    <col min="1927" max="1927" width="63" style="3" customWidth="1"/>
    <col min="1928" max="1928" width="18.28515625" style="3" customWidth="1"/>
    <col min="1929" max="1929" width="14.85546875" style="3" customWidth="1"/>
    <col min="1930" max="1930" width="10.85546875" style="3" customWidth="1"/>
    <col min="1931" max="1932" width="11.5703125" style="3" customWidth="1"/>
    <col min="1933" max="1933" width="11.28515625" style="3" customWidth="1"/>
    <col min="1934" max="1934" width="10.5703125" style="3" customWidth="1"/>
    <col min="1935" max="1935" width="10.85546875" style="3" customWidth="1"/>
    <col min="1936" max="1936" width="11.5703125" style="3" customWidth="1"/>
    <col min="1937" max="1937" width="10.85546875" style="3" customWidth="1"/>
    <col min="1938" max="1938" width="11.7109375" style="3" customWidth="1"/>
    <col min="1939" max="1939" width="11.42578125" style="3" customWidth="1"/>
    <col min="1940" max="1940" width="9.7109375" style="3" bestFit="1" customWidth="1"/>
    <col min="1941" max="1941" width="10.7109375" style="3" customWidth="1"/>
    <col min="1942" max="1942" width="11.7109375" style="3" customWidth="1"/>
    <col min="1943" max="2182" width="9.140625" style="3"/>
    <col min="2183" max="2183" width="63" style="3" customWidth="1"/>
    <col min="2184" max="2184" width="18.28515625" style="3" customWidth="1"/>
    <col min="2185" max="2185" width="14.85546875" style="3" customWidth="1"/>
    <col min="2186" max="2186" width="10.85546875" style="3" customWidth="1"/>
    <col min="2187" max="2188" width="11.5703125" style="3" customWidth="1"/>
    <col min="2189" max="2189" width="11.28515625" style="3" customWidth="1"/>
    <col min="2190" max="2190" width="10.5703125" style="3" customWidth="1"/>
    <col min="2191" max="2191" width="10.85546875" style="3" customWidth="1"/>
    <col min="2192" max="2192" width="11.5703125" style="3" customWidth="1"/>
    <col min="2193" max="2193" width="10.85546875" style="3" customWidth="1"/>
    <col min="2194" max="2194" width="11.7109375" style="3" customWidth="1"/>
    <col min="2195" max="2195" width="11.42578125" style="3" customWidth="1"/>
    <col min="2196" max="2196" width="9.7109375" style="3" bestFit="1" customWidth="1"/>
    <col min="2197" max="2197" width="10.7109375" style="3" customWidth="1"/>
    <col min="2198" max="2198" width="11.7109375" style="3" customWidth="1"/>
    <col min="2199" max="2438" width="9.140625" style="3"/>
    <col min="2439" max="2439" width="63" style="3" customWidth="1"/>
    <col min="2440" max="2440" width="18.28515625" style="3" customWidth="1"/>
    <col min="2441" max="2441" width="14.85546875" style="3" customWidth="1"/>
    <col min="2442" max="2442" width="10.85546875" style="3" customWidth="1"/>
    <col min="2443" max="2444" width="11.5703125" style="3" customWidth="1"/>
    <col min="2445" max="2445" width="11.28515625" style="3" customWidth="1"/>
    <col min="2446" max="2446" width="10.5703125" style="3" customWidth="1"/>
    <col min="2447" max="2447" width="10.85546875" style="3" customWidth="1"/>
    <col min="2448" max="2448" width="11.5703125" style="3" customWidth="1"/>
    <col min="2449" max="2449" width="10.85546875" style="3" customWidth="1"/>
    <col min="2450" max="2450" width="11.7109375" style="3" customWidth="1"/>
    <col min="2451" max="2451" width="11.42578125" style="3" customWidth="1"/>
    <col min="2452" max="2452" width="9.7109375" style="3" bestFit="1" customWidth="1"/>
    <col min="2453" max="2453" width="10.7109375" style="3" customWidth="1"/>
    <col min="2454" max="2454" width="11.7109375" style="3" customWidth="1"/>
    <col min="2455" max="2694" width="9.140625" style="3"/>
    <col min="2695" max="2695" width="63" style="3" customWidth="1"/>
    <col min="2696" max="2696" width="18.28515625" style="3" customWidth="1"/>
    <col min="2697" max="2697" width="14.85546875" style="3" customWidth="1"/>
    <col min="2698" max="2698" width="10.85546875" style="3" customWidth="1"/>
    <col min="2699" max="2700" width="11.5703125" style="3" customWidth="1"/>
    <col min="2701" max="2701" width="11.28515625" style="3" customWidth="1"/>
    <col min="2702" max="2702" width="10.5703125" style="3" customWidth="1"/>
    <col min="2703" max="2703" width="10.85546875" style="3" customWidth="1"/>
    <col min="2704" max="2704" width="11.5703125" style="3" customWidth="1"/>
    <col min="2705" max="2705" width="10.85546875" style="3" customWidth="1"/>
    <col min="2706" max="2706" width="11.7109375" style="3" customWidth="1"/>
    <col min="2707" max="2707" width="11.42578125" style="3" customWidth="1"/>
    <col min="2708" max="2708" width="9.7109375" style="3" bestFit="1" customWidth="1"/>
    <col min="2709" max="2709" width="10.7109375" style="3" customWidth="1"/>
    <col min="2710" max="2710" width="11.7109375" style="3" customWidth="1"/>
    <col min="2711" max="2950" width="9.140625" style="3"/>
    <col min="2951" max="2951" width="63" style="3" customWidth="1"/>
    <col min="2952" max="2952" width="18.28515625" style="3" customWidth="1"/>
    <col min="2953" max="2953" width="14.85546875" style="3" customWidth="1"/>
    <col min="2954" max="2954" width="10.85546875" style="3" customWidth="1"/>
    <col min="2955" max="2956" width="11.5703125" style="3" customWidth="1"/>
    <col min="2957" max="2957" width="11.28515625" style="3" customWidth="1"/>
    <col min="2958" max="2958" width="10.5703125" style="3" customWidth="1"/>
    <col min="2959" max="2959" width="10.85546875" style="3" customWidth="1"/>
    <col min="2960" max="2960" width="11.5703125" style="3" customWidth="1"/>
    <col min="2961" max="2961" width="10.85546875" style="3" customWidth="1"/>
    <col min="2962" max="2962" width="11.7109375" style="3" customWidth="1"/>
    <col min="2963" max="2963" width="11.42578125" style="3" customWidth="1"/>
    <col min="2964" max="2964" width="9.7109375" style="3" bestFit="1" customWidth="1"/>
    <col min="2965" max="2965" width="10.7109375" style="3" customWidth="1"/>
    <col min="2966" max="2966" width="11.7109375" style="3" customWidth="1"/>
    <col min="2967" max="3206" width="9.140625" style="3"/>
    <col min="3207" max="3207" width="63" style="3" customWidth="1"/>
    <col min="3208" max="3208" width="18.28515625" style="3" customWidth="1"/>
    <col min="3209" max="3209" width="14.85546875" style="3" customWidth="1"/>
    <col min="3210" max="3210" width="10.85546875" style="3" customWidth="1"/>
    <col min="3211" max="3212" width="11.5703125" style="3" customWidth="1"/>
    <col min="3213" max="3213" width="11.28515625" style="3" customWidth="1"/>
    <col min="3214" max="3214" width="10.5703125" style="3" customWidth="1"/>
    <col min="3215" max="3215" width="10.85546875" style="3" customWidth="1"/>
    <col min="3216" max="3216" width="11.5703125" style="3" customWidth="1"/>
    <col min="3217" max="3217" width="10.85546875" style="3" customWidth="1"/>
    <col min="3218" max="3218" width="11.7109375" style="3" customWidth="1"/>
    <col min="3219" max="3219" width="11.42578125" style="3" customWidth="1"/>
    <col min="3220" max="3220" width="9.7109375" style="3" bestFit="1" customWidth="1"/>
    <col min="3221" max="3221" width="10.7109375" style="3" customWidth="1"/>
    <col min="3222" max="3222" width="11.7109375" style="3" customWidth="1"/>
    <col min="3223" max="3462" width="9.140625" style="3"/>
    <col min="3463" max="3463" width="63" style="3" customWidth="1"/>
    <col min="3464" max="3464" width="18.28515625" style="3" customWidth="1"/>
    <col min="3465" max="3465" width="14.85546875" style="3" customWidth="1"/>
    <col min="3466" max="3466" width="10.85546875" style="3" customWidth="1"/>
    <col min="3467" max="3468" width="11.5703125" style="3" customWidth="1"/>
    <col min="3469" max="3469" width="11.28515625" style="3" customWidth="1"/>
    <col min="3470" max="3470" width="10.5703125" style="3" customWidth="1"/>
    <col min="3471" max="3471" width="10.85546875" style="3" customWidth="1"/>
    <col min="3472" max="3472" width="11.5703125" style="3" customWidth="1"/>
    <col min="3473" max="3473" width="10.85546875" style="3" customWidth="1"/>
    <col min="3474" max="3474" width="11.7109375" style="3" customWidth="1"/>
    <col min="3475" max="3475" width="11.42578125" style="3" customWidth="1"/>
    <col min="3476" max="3476" width="9.7109375" style="3" bestFit="1" customWidth="1"/>
    <col min="3477" max="3477" width="10.7109375" style="3" customWidth="1"/>
    <col min="3478" max="3478" width="11.7109375" style="3" customWidth="1"/>
    <col min="3479" max="3718" width="9.140625" style="3"/>
    <col min="3719" max="3719" width="63" style="3" customWidth="1"/>
    <col min="3720" max="3720" width="18.28515625" style="3" customWidth="1"/>
    <col min="3721" max="3721" width="14.85546875" style="3" customWidth="1"/>
    <col min="3722" max="3722" width="10.85546875" style="3" customWidth="1"/>
    <col min="3723" max="3724" width="11.5703125" style="3" customWidth="1"/>
    <col min="3725" max="3725" width="11.28515625" style="3" customWidth="1"/>
    <col min="3726" max="3726" width="10.5703125" style="3" customWidth="1"/>
    <col min="3727" max="3727" width="10.85546875" style="3" customWidth="1"/>
    <col min="3728" max="3728" width="11.5703125" style="3" customWidth="1"/>
    <col min="3729" max="3729" width="10.85546875" style="3" customWidth="1"/>
    <col min="3730" max="3730" width="11.7109375" style="3" customWidth="1"/>
    <col min="3731" max="3731" width="11.42578125" style="3" customWidth="1"/>
    <col min="3732" max="3732" width="9.7109375" style="3" bestFit="1" customWidth="1"/>
    <col min="3733" max="3733" width="10.7109375" style="3" customWidth="1"/>
    <col min="3734" max="3734" width="11.7109375" style="3" customWidth="1"/>
    <col min="3735" max="3974" width="9.140625" style="3"/>
    <col min="3975" max="3975" width="63" style="3" customWidth="1"/>
    <col min="3976" max="3976" width="18.28515625" style="3" customWidth="1"/>
    <col min="3977" max="3977" width="14.85546875" style="3" customWidth="1"/>
    <col min="3978" max="3978" width="10.85546875" style="3" customWidth="1"/>
    <col min="3979" max="3980" width="11.5703125" style="3" customWidth="1"/>
    <col min="3981" max="3981" width="11.28515625" style="3" customWidth="1"/>
    <col min="3982" max="3982" width="10.5703125" style="3" customWidth="1"/>
    <col min="3983" max="3983" width="10.85546875" style="3" customWidth="1"/>
    <col min="3984" max="3984" width="11.5703125" style="3" customWidth="1"/>
    <col min="3985" max="3985" width="10.85546875" style="3" customWidth="1"/>
    <col min="3986" max="3986" width="11.7109375" style="3" customWidth="1"/>
    <col min="3987" max="3987" width="11.42578125" style="3" customWidth="1"/>
    <col min="3988" max="3988" width="9.7109375" style="3" bestFit="1" customWidth="1"/>
    <col min="3989" max="3989" width="10.7109375" style="3" customWidth="1"/>
    <col min="3990" max="3990" width="11.7109375" style="3" customWidth="1"/>
    <col min="3991" max="4230" width="9.140625" style="3"/>
    <col min="4231" max="4231" width="63" style="3" customWidth="1"/>
    <col min="4232" max="4232" width="18.28515625" style="3" customWidth="1"/>
    <col min="4233" max="4233" width="14.85546875" style="3" customWidth="1"/>
    <col min="4234" max="4234" width="10.85546875" style="3" customWidth="1"/>
    <col min="4235" max="4236" width="11.5703125" style="3" customWidth="1"/>
    <col min="4237" max="4237" width="11.28515625" style="3" customWidth="1"/>
    <col min="4238" max="4238" width="10.5703125" style="3" customWidth="1"/>
    <col min="4239" max="4239" width="10.85546875" style="3" customWidth="1"/>
    <col min="4240" max="4240" width="11.5703125" style="3" customWidth="1"/>
    <col min="4241" max="4241" width="10.85546875" style="3" customWidth="1"/>
    <col min="4242" max="4242" width="11.7109375" style="3" customWidth="1"/>
    <col min="4243" max="4243" width="11.42578125" style="3" customWidth="1"/>
    <col min="4244" max="4244" width="9.7109375" style="3" bestFit="1" customWidth="1"/>
    <col min="4245" max="4245" width="10.7109375" style="3" customWidth="1"/>
    <col min="4246" max="4246" width="11.7109375" style="3" customWidth="1"/>
    <col min="4247" max="4486" width="9.140625" style="3"/>
    <col min="4487" max="4487" width="63" style="3" customWidth="1"/>
    <col min="4488" max="4488" width="18.28515625" style="3" customWidth="1"/>
    <col min="4489" max="4489" width="14.85546875" style="3" customWidth="1"/>
    <col min="4490" max="4490" width="10.85546875" style="3" customWidth="1"/>
    <col min="4491" max="4492" width="11.5703125" style="3" customWidth="1"/>
    <col min="4493" max="4493" width="11.28515625" style="3" customWidth="1"/>
    <col min="4494" max="4494" width="10.5703125" style="3" customWidth="1"/>
    <col min="4495" max="4495" width="10.85546875" style="3" customWidth="1"/>
    <col min="4496" max="4496" width="11.5703125" style="3" customWidth="1"/>
    <col min="4497" max="4497" width="10.85546875" style="3" customWidth="1"/>
    <col min="4498" max="4498" width="11.7109375" style="3" customWidth="1"/>
    <col min="4499" max="4499" width="11.42578125" style="3" customWidth="1"/>
    <col min="4500" max="4500" width="9.7109375" style="3" bestFit="1" customWidth="1"/>
    <col min="4501" max="4501" width="10.7109375" style="3" customWidth="1"/>
    <col min="4502" max="4502" width="11.7109375" style="3" customWidth="1"/>
    <col min="4503" max="4742" width="9.140625" style="3"/>
    <col min="4743" max="4743" width="63" style="3" customWidth="1"/>
    <col min="4744" max="4744" width="18.28515625" style="3" customWidth="1"/>
    <col min="4745" max="4745" width="14.85546875" style="3" customWidth="1"/>
    <col min="4746" max="4746" width="10.85546875" style="3" customWidth="1"/>
    <col min="4747" max="4748" width="11.5703125" style="3" customWidth="1"/>
    <col min="4749" max="4749" width="11.28515625" style="3" customWidth="1"/>
    <col min="4750" max="4750" width="10.5703125" style="3" customWidth="1"/>
    <col min="4751" max="4751" width="10.85546875" style="3" customWidth="1"/>
    <col min="4752" max="4752" width="11.5703125" style="3" customWidth="1"/>
    <col min="4753" max="4753" width="10.85546875" style="3" customWidth="1"/>
    <col min="4754" max="4754" width="11.7109375" style="3" customWidth="1"/>
    <col min="4755" max="4755" width="11.42578125" style="3" customWidth="1"/>
    <col min="4756" max="4756" width="9.7109375" style="3" bestFit="1" customWidth="1"/>
    <col min="4757" max="4757" width="10.7109375" style="3" customWidth="1"/>
    <col min="4758" max="4758" width="11.7109375" style="3" customWidth="1"/>
    <col min="4759" max="4998" width="9.140625" style="3"/>
    <col min="4999" max="4999" width="63" style="3" customWidth="1"/>
    <col min="5000" max="5000" width="18.28515625" style="3" customWidth="1"/>
    <col min="5001" max="5001" width="14.85546875" style="3" customWidth="1"/>
    <col min="5002" max="5002" width="10.85546875" style="3" customWidth="1"/>
    <col min="5003" max="5004" width="11.5703125" style="3" customWidth="1"/>
    <col min="5005" max="5005" width="11.28515625" style="3" customWidth="1"/>
    <col min="5006" max="5006" width="10.5703125" style="3" customWidth="1"/>
    <col min="5007" max="5007" width="10.85546875" style="3" customWidth="1"/>
    <col min="5008" max="5008" width="11.5703125" style="3" customWidth="1"/>
    <col min="5009" max="5009" width="10.85546875" style="3" customWidth="1"/>
    <col min="5010" max="5010" width="11.7109375" style="3" customWidth="1"/>
    <col min="5011" max="5011" width="11.42578125" style="3" customWidth="1"/>
    <col min="5012" max="5012" width="9.7109375" style="3" bestFit="1" customWidth="1"/>
    <col min="5013" max="5013" width="10.7109375" style="3" customWidth="1"/>
    <col min="5014" max="5014" width="11.7109375" style="3" customWidth="1"/>
    <col min="5015" max="5254" width="9.140625" style="3"/>
    <col min="5255" max="5255" width="63" style="3" customWidth="1"/>
    <col min="5256" max="5256" width="18.28515625" style="3" customWidth="1"/>
    <col min="5257" max="5257" width="14.85546875" style="3" customWidth="1"/>
    <col min="5258" max="5258" width="10.85546875" style="3" customWidth="1"/>
    <col min="5259" max="5260" width="11.5703125" style="3" customWidth="1"/>
    <col min="5261" max="5261" width="11.28515625" style="3" customWidth="1"/>
    <col min="5262" max="5262" width="10.5703125" style="3" customWidth="1"/>
    <col min="5263" max="5263" width="10.85546875" style="3" customWidth="1"/>
    <col min="5264" max="5264" width="11.5703125" style="3" customWidth="1"/>
    <col min="5265" max="5265" width="10.85546875" style="3" customWidth="1"/>
    <col min="5266" max="5266" width="11.7109375" style="3" customWidth="1"/>
    <col min="5267" max="5267" width="11.42578125" style="3" customWidth="1"/>
    <col min="5268" max="5268" width="9.7109375" style="3" bestFit="1" customWidth="1"/>
    <col min="5269" max="5269" width="10.7109375" style="3" customWidth="1"/>
    <col min="5270" max="5270" width="11.7109375" style="3" customWidth="1"/>
    <col min="5271" max="5510" width="9.140625" style="3"/>
    <col min="5511" max="5511" width="63" style="3" customWidth="1"/>
    <col min="5512" max="5512" width="18.28515625" style="3" customWidth="1"/>
    <col min="5513" max="5513" width="14.85546875" style="3" customWidth="1"/>
    <col min="5514" max="5514" width="10.85546875" style="3" customWidth="1"/>
    <col min="5515" max="5516" width="11.5703125" style="3" customWidth="1"/>
    <col min="5517" max="5517" width="11.28515625" style="3" customWidth="1"/>
    <col min="5518" max="5518" width="10.5703125" style="3" customWidth="1"/>
    <col min="5519" max="5519" width="10.85546875" style="3" customWidth="1"/>
    <col min="5520" max="5520" width="11.5703125" style="3" customWidth="1"/>
    <col min="5521" max="5521" width="10.85546875" style="3" customWidth="1"/>
    <col min="5522" max="5522" width="11.7109375" style="3" customWidth="1"/>
    <col min="5523" max="5523" width="11.42578125" style="3" customWidth="1"/>
    <col min="5524" max="5524" width="9.7109375" style="3" bestFit="1" customWidth="1"/>
    <col min="5525" max="5525" width="10.7109375" style="3" customWidth="1"/>
    <col min="5526" max="5526" width="11.7109375" style="3" customWidth="1"/>
    <col min="5527" max="5766" width="9.140625" style="3"/>
    <col min="5767" max="5767" width="63" style="3" customWidth="1"/>
    <col min="5768" max="5768" width="18.28515625" style="3" customWidth="1"/>
    <col min="5769" max="5769" width="14.85546875" style="3" customWidth="1"/>
    <col min="5770" max="5770" width="10.85546875" style="3" customWidth="1"/>
    <col min="5771" max="5772" width="11.5703125" style="3" customWidth="1"/>
    <col min="5773" max="5773" width="11.28515625" style="3" customWidth="1"/>
    <col min="5774" max="5774" width="10.5703125" style="3" customWidth="1"/>
    <col min="5775" max="5775" width="10.85546875" style="3" customWidth="1"/>
    <col min="5776" max="5776" width="11.5703125" style="3" customWidth="1"/>
    <col min="5777" max="5777" width="10.85546875" style="3" customWidth="1"/>
    <col min="5778" max="5778" width="11.7109375" style="3" customWidth="1"/>
    <col min="5779" max="5779" width="11.42578125" style="3" customWidth="1"/>
    <col min="5780" max="5780" width="9.7109375" style="3" bestFit="1" customWidth="1"/>
    <col min="5781" max="5781" width="10.7109375" style="3" customWidth="1"/>
    <col min="5782" max="5782" width="11.7109375" style="3" customWidth="1"/>
    <col min="5783" max="6022" width="9.140625" style="3"/>
    <col min="6023" max="6023" width="63" style="3" customWidth="1"/>
    <col min="6024" max="6024" width="18.28515625" style="3" customWidth="1"/>
    <col min="6025" max="6025" width="14.85546875" style="3" customWidth="1"/>
    <col min="6026" max="6026" width="10.85546875" style="3" customWidth="1"/>
    <col min="6027" max="6028" width="11.5703125" style="3" customWidth="1"/>
    <col min="6029" max="6029" width="11.28515625" style="3" customWidth="1"/>
    <col min="6030" max="6030" width="10.5703125" style="3" customWidth="1"/>
    <col min="6031" max="6031" width="10.85546875" style="3" customWidth="1"/>
    <col min="6032" max="6032" width="11.5703125" style="3" customWidth="1"/>
    <col min="6033" max="6033" width="10.85546875" style="3" customWidth="1"/>
    <col min="6034" max="6034" width="11.7109375" style="3" customWidth="1"/>
    <col min="6035" max="6035" width="11.42578125" style="3" customWidth="1"/>
    <col min="6036" max="6036" width="9.7109375" style="3" bestFit="1" customWidth="1"/>
    <col min="6037" max="6037" width="10.7109375" style="3" customWidth="1"/>
    <col min="6038" max="6038" width="11.7109375" style="3" customWidth="1"/>
    <col min="6039" max="6278" width="9.140625" style="3"/>
    <col min="6279" max="6279" width="63" style="3" customWidth="1"/>
    <col min="6280" max="6280" width="18.28515625" style="3" customWidth="1"/>
    <col min="6281" max="6281" width="14.85546875" style="3" customWidth="1"/>
    <col min="6282" max="6282" width="10.85546875" style="3" customWidth="1"/>
    <col min="6283" max="6284" width="11.5703125" style="3" customWidth="1"/>
    <col min="6285" max="6285" width="11.28515625" style="3" customWidth="1"/>
    <col min="6286" max="6286" width="10.5703125" style="3" customWidth="1"/>
    <col min="6287" max="6287" width="10.85546875" style="3" customWidth="1"/>
    <col min="6288" max="6288" width="11.5703125" style="3" customWidth="1"/>
    <col min="6289" max="6289" width="10.85546875" style="3" customWidth="1"/>
    <col min="6290" max="6290" width="11.7109375" style="3" customWidth="1"/>
    <col min="6291" max="6291" width="11.42578125" style="3" customWidth="1"/>
    <col min="6292" max="6292" width="9.7109375" style="3" bestFit="1" customWidth="1"/>
    <col min="6293" max="6293" width="10.7109375" style="3" customWidth="1"/>
    <col min="6294" max="6294" width="11.7109375" style="3" customWidth="1"/>
    <col min="6295" max="6534" width="9.140625" style="3"/>
    <col min="6535" max="6535" width="63" style="3" customWidth="1"/>
    <col min="6536" max="6536" width="18.28515625" style="3" customWidth="1"/>
    <col min="6537" max="6537" width="14.85546875" style="3" customWidth="1"/>
    <col min="6538" max="6538" width="10.85546875" style="3" customWidth="1"/>
    <col min="6539" max="6540" width="11.5703125" style="3" customWidth="1"/>
    <col min="6541" max="6541" width="11.28515625" style="3" customWidth="1"/>
    <col min="6542" max="6542" width="10.5703125" style="3" customWidth="1"/>
    <col min="6543" max="6543" width="10.85546875" style="3" customWidth="1"/>
    <col min="6544" max="6544" width="11.5703125" style="3" customWidth="1"/>
    <col min="6545" max="6545" width="10.85546875" style="3" customWidth="1"/>
    <col min="6546" max="6546" width="11.7109375" style="3" customWidth="1"/>
    <col min="6547" max="6547" width="11.42578125" style="3" customWidth="1"/>
    <col min="6548" max="6548" width="9.7109375" style="3" bestFit="1" customWidth="1"/>
    <col min="6549" max="6549" width="10.7109375" style="3" customWidth="1"/>
    <col min="6550" max="6550" width="11.7109375" style="3" customWidth="1"/>
    <col min="6551" max="6790" width="9.140625" style="3"/>
    <col min="6791" max="6791" width="63" style="3" customWidth="1"/>
    <col min="6792" max="6792" width="18.28515625" style="3" customWidth="1"/>
    <col min="6793" max="6793" width="14.85546875" style="3" customWidth="1"/>
    <col min="6794" max="6794" width="10.85546875" style="3" customWidth="1"/>
    <col min="6795" max="6796" width="11.5703125" style="3" customWidth="1"/>
    <col min="6797" max="6797" width="11.28515625" style="3" customWidth="1"/>
    <col min="6798" max="6798" width="10.5703125" style="3" customWidth="1"/>
    <col min="6799" max="6799" width="10.85546875" style="3" customWidth="1"/>
    <col min="6800" max="6800" width="11.5703125" style="3" customWidth="1"/>
    <col min="6801" max="6801" width="10.85546875" style="3" customWidth="1"/>
    <col min="6802" max="6802" width="11.7109375" style="3" customWidth="1"/>
    <col min="6803" max="6803" width="11.42578125" style="3" customWidth="1"/>
    <col min="6804" max="6804" width="9.7109375" style="3" bestFit="1" customWidth="1"/>
    <col min="6805" max="6805" width="10.7109375" style="3" customWidth="1"/>
    <col min="6806" max="6806" width="11.7109375" style="3" customWidth="1"/>
    <col min="6807" max="7046" width="9.140625" style="3"/>
    <col min="7047" max="7047" width="63" style="3" customWidth="1"/>
    <col min="7048" max="7048" width="18.28515625" style="3" customWidth="1"/>
    <col min="7049" max="7049" width="14.85546875" style="3" customWidth="1"/>
    <col min="7050" max="7050" width="10.85546875" style="3" customWidth="1"/>
    <col min="7051" max="7052" width="11.5703125" style="3" customWidth="1"/>
    <col min="7053" max="7053" width="11.28515625" style="3" customWidth="1"/>
    <col min="7054" max="7054" width="10.5703125" style="3" customWidth="1"/>
    <col min="7055" max="7055" width="10.85546875" style="3" customWidth="1"/>
    <col min="7056" max="7056" width="11.5703125" style="3" customWidth="1"/>
    <col min="7057" max="7057" width="10.85546875" style="3" customWidth="1"/>
    <col min="7058" max="7058" width="11.7109375" style="3" customWidth="1"/>
    <col min="7059" max="7059" width="11.42578125" style="3" customWidth="1"/>
    <col min="7060" max="7060" width="9.7109375" style="3" bestFit="1" customWidth="1"/>
    <col min="7061" max="7061" width="10.7109375" style="3" customWidth="1"/>
    <col min="7062" max="7062" width="11.7109375" style="3" customWidth="1"/>
    <col min="7063" max="7302" width="9.140625" style="3"/>
    <col min="7303" max="7303" width="63" style="3" customWidth="1"/>
    <col min="7304" max="7304" width="18.28515625" style="3" customWidth="1"/>
    <col min="7305" max="7305" width="14.85546875" style="3" customWidth="1"/>
    <col min="7306" max="7306" width="10.85546875" style="3" customWidth="1"/>
    <col min="7307" max="7308" width="11.5703125" style="3" customWidth="1"/>
    <col min="7309" max="7309" width="11.28515625" style="3" customWidth="1"/>
    <col min="7310" max="7310" width="10.5703125" style="3" customWidth="1"/>
    <col min="7311" max="7311" width="10.85546875" style="3" customWidth="1"/>
    <col min="7312" max="7312" width="11.5703125" style="3" customWidth="1"/>
    <col min="7313" max="7313" width="10.85546875" style="3" customWidth="1"/>
    <col min="7314" max="7314" width="11.7109375" style="3" customWidth="1"/>
    <col min="7315" max="7315" width="11.42578125" style="3" customWidth="1"/>
    <col min="7316" max="7316" width="9.7109375" style="3" bestFit="1" customWidth="1"/>
    <col min="7317" max="7317" width="10.7109375" style="3" customWidth="1"/>
    <col min="7318" max="7318" width="11.7109375" style="3" customWidth="1"/>
    <col min="7319" max="7558" width="9.140625" style="3"/>
    <col min="7559" max="7559" width="63" style="3" customWidth="1"/>
    <col min="7560" max="7560" width="18.28515625" style="3" customWidth="1"/>
    <col min="7561" max="7561" width="14.85546875" style="3" customWidth="1"/>
    <col min="7562" max="7562" width="10.85546875" style="3" customWidth="1"/>
    <col min="7563" max="7564" width="11.5703125" style="3" customWidth="1"/>
    <col min="7565" max="7565" width="11.28515625" style="3" customWidth="1"/>
    <col min="7566" max="7566" width="10.5703125" style="3" customWidth="1"/>
    <col min="7567" max="7567" width="10.85546875" style="3" customWidth="1"/>
    <col min="7568" max="7568" width="11.5703125" style="3" customWidth="1"/>
    <col min="7569" max="7569" width="10.85546875" style="3" customWidth="1"/>
    <col min="7570" max="7570" width="11.7109375" style="3" customWidth="1"/>
    <col min="7571" max="7571" width="11.42578125" style="3" customWidth="1"/>
    <col min="7572" max="7572" width="9.7109375" style="3" bestFit="1" customWidth="1"/>
    <col min="7573" max="7573" width="10.7109375" style="3" customWidth="1"/>
    <col min="7574" max="7574" width="11.7109375" style="3" customWidth="1"/>
    <col min="7575" max="7814" width="9.140625" style="3"/>
    <col min="7815" max="7815" width="63" style="3" customWidth="1"/>
    <col min="7816" max="7816" width="18.28515625" style="3" customWidth="1"/>
    <col min="7817" max="7817" width="14.85546875" style="3" customWidth="1"/>
    <col min="7818" max="7818" width="10.85546875" style="3" customWidth="1"/>
    <col min="7819" max="7820" width="11.5703125" style="3" customWidth="1"/>
    <col min="7821" max="7821" width="11.28515625" style="3" customWidth="1"/>
    <col min="7822" max="7822" width="10.5703125" style="3" customWidth="1"/>
    <col min="7823" max="7823" width="10.85546875" style="3" customWidth="1"/>
    <col min="7824" max="7824" width="11.5703125" style="3" customWidth="1"/>
    <col min="7825" max="7825" width="10.85546875" style="3" customWidth="1"/>
    <col min="7826" max="7826" width="11.7109375" style="3" customWidth="1"/>
    <col min="7827" max="7827" width="11.42578125" style="3" customWidth="1"/>
    <col min="7828" max="7828" width="9.7109375" style="3" bestFit="1" customWidth="1"/>
    <col min="7829" max="7829" width="10.7109375" style="3" customWidth="1"/>
    <col min="7830" max="7830" width="11.7109375" style="3" customWidth="1"/>
    <col min="7831" max="8070" width="9.140625" style="3"/>
    <col min="8071" max="8071" width="63" style="3" customWidth="1"/>
    <col min="8072" max="8072" width="18.28515625" style="3" customWidth="1"/>
    <col min="8073" max="8073" width="14.85546875" style="3" customWidth="1"/>
    <col min="8074" max="8074" width="10.85546875" style="3" customWidth="1"/>
    <col min="8075" max="8076" width="11.5703125" style="3" customWidth="1"/>
    <col min="8077" max="8077" width="11.28515625" style="3" customWidth="1"/>
    <col min="8078" max="8078" width="10.5703125" style="3" customWidth="1"/>
    <col min="8079" max="8079" width="10.85546875" style="3" customWidth="1"/>
    <col min="8080" max="8080" width="11.5703125" style="3" customWidth="1"/>
    <col min="8081" max="8081" width="10.85546875" style="3" customWidth="1"/>
    <col min="8082" max="8082" width="11.7109375" style="3" customWidth="1"/>
    <col min="8083" max="8083" width="11.42578125" style="3" customWidth="1"/>
    <col min="8084" max="8084" width="9.7109375" style="3" bestFit="1" customWidth="1"/>
    <col min="8085" max="8085" width="10.7109375" style="3" customWidth="1"/>
    <col min="8086" max="8086" width="11.7109375" style="3" customWidth="1"/>
    <col min="8087" max="8326" width="9.140625" style="3"/>
    <col min="8327" max="8327" width="63" style="3" customWidth="1"/>
    <col min="8328" max="8328" width="18.28515625" style="3" customWidth="1"/>
    <col min="8329" max="8329" width="14.85546875" style="3" customWidth="1"/>
    <col min="8330" max="8330" width="10.85546875" style="3" customWidth="1"/>
    <col min="8331" max="8332" width="11.5703125" style="3" customWidth="1"/>
    <col min="8333" max="8333" width="11.28515625" style="3" customWidth="1"/>
    <col min="8334" max="8334" width="10.5703125" style="3" customWidth="1"/>
    <col min="8335" max="8335" width="10.85546875" style="3" customWidth="1"/>
    <col min="8336" max="8336" width="11.5703125" style="3" customWidth="1"/>
    <col min="8337" max="8337" width="10.85546875" style="3" customWidth="1"/>
    <col min="8338" max="8338" width="11.7109375" style="3" customWidth="1"/>
    <col min="8339" max="8339" width="11.42578125" style="3" customWidth="1"/>
    <col min="8340" max="8340" width="9.7109375" style="3" bestFit="1" customWidth="1"/>
    <col min="8341" max="8341" width="10.7109375" style="3" customWidth="1"/>
    <col min="8342" max="8342" width="11.7109375" style="3" customWidth="1"/>
    <col min="8343" max="8582" width="9.140625" style="3"/>
    <col min="8583" max="8583" width="63" style="3" customWidth="1"/>
    <col min="8584" max="8584" width="18.28515625" style="3" customWidth="1"/>
    <col min="8585" max="8585" width="14.85546875" style="3" customWidth="1"/>
    <col min="8586" max="8586" width="10.85546875" style="3" customWidth="1"/>
    <col min="8587" max="8588" width="11.5703125" style="3" customWidth="1"/>
    <col min="8589" max="8589" width="11.28515625" style="3" customWidth="1"/>
    <col min="8590" max="8590" width="10.5703125" style="3" customWidth="1"/>
    <col min="8591" max="8591" width="10.85546875" style="3" customWidth="1"/>
    <col min="8592" max="8592" width="11.5703125" style="3" customWidth="1"/>
    <col min="8593" max="8593" width="10.85546875" style="3" customWidth="1"/>
    <col min="8594" max="8594" width="11.7109375" style="3" customWidth="1"/>
    <col min="8595" max="8595" width="11.42578125" style="3" customWidth="1"/>
    <col min="8596" max="8596" width="9.7109375" style="3" bestFit="1" customWidth="1"/>
    <col min="8597" max="8597" width="10.7109375" style="3" customWidth="1"/>
    <col min="8598" max="8598" width="11.7109375" style="3" customWidth="1"/>
    <col min="8599" max="8838" width="9.140625" style="3"/>
    <col min="8839" max="8839" width="63" style="3" customWidth="1"/>
    <col min="8840" max="8840" width="18.28515625" style="3" customWidth="1"/>
    <col min="8841" max="8841" width="14.85546875" style="3" customWidth="1"/>
    <col min="8842" max="8842" width="10.85546875" style="3" customWidth="1"/>
    <col min="8843" max="8844" width="11.5703125" style="3" customWidth="1"/>
    <col min="8845" max="8845" width="11.28515625" style="3" customWidth="1"/>
    <col min="8846" max="8846" width="10.5703125" style="3" customWidth="1"/>
    <col min="8847" max="8847" width="10.85546875" style="3" customWidth="1"/>
    <col min="8848" max="8848" width="11.5703125" style="3" customWidth="1"/>
    <col min="8849" max="8849" width="10.85546875" style="3" customWidth="1"/>
    <col min="8850" max="8850" width="11.7109375" style="3" customWidth="1"/>
    <col min="8851" max="8851" width="11.42578125" style="3" customWidth="1"/>
    <col min="8852" max="8852" width="9.7109375" style="3" bestFit="1" customWidth="1"/>
    <col min="8853" max="8853" width="10.7109375" style="3" customWidth="1"/>
    <col min="8854" max="8854" width="11.7109375" style="3" customWidth="1"/>
    <col min="8855" max="9094" width="9.140625" style="3"/>
    <col min="9095" max="9095" width="63" style="3" customWidth="1"/>
    <col min="9096" max="9096" width="18.28515625" style="3" customWidth="1"/>
    <col min="9097" max="9097" width="14.85546875" style="3" customWidth="1"/>
    <col min="9098" max="9098" width="10.85546875" style="3" customWidth="1"/>
    <col min="9099" max="9100" width="11.5703125" style="3" customWidth="1"/>
    <col min="9101" max="9101" width="11.28515625" style="3" customWidth="1"/>
    <col min="9102" max="9102" width="10.5703125" style="3" customWidth="1"/>
    <col min="9103" max="9103" width="10.85546875" style="3" customWidth="1"/>
    <col min="9104" max="9104" width="11.5703125" style="3" customWidth="1"/>
    <col min="9105" max="9105" width="10.85546875" style="3" customWidth="1"/>
    <col min="9106" max="9106" width="11.7109375" style="3" customWidth="1"/>
    <col min="9107" max="9107" width="11.42578125" style="3" customWidth="1"/>
    <col min="9108" max="9108" width="9.7109375" style="3" bestFit="1" customWidth="1"/>
    <col min="9109" max="9109" width="10.7109375" style="3" customWidth="1"/>
    <col min="9110" max="9110" width="11.7109375" style="3" customWidth="1"/>
    <col min="9111" max="9350" width="9.140625" style="3"/>
    <col min="9351" max="9351" width="63" style="3" customWidth="1"/>
    <col min="9352" max="9352" width="18.28515625" style="3" customWidth="1"/>
    <col min="9353" max="9353" width="14.85546875" style="3" customWidth="1"/>
    <col min="9354" max="9354" width="10.85546875" style="3" customWidth="1"/>
    <col min="9355" max="9356" width="11.5703125" style="3" customWidth="1"/>
    <col min="9357" max="9357" width="11.28515625" style="3" customWidth="1"/>
    <col min="9358" max="9358" width="10.5703125" style="3" customWidth="1"/>
    <col min="9359" max="9359" width="10.85546875" style="3" customWidth="1"/>
    <col min="9360" max="9360" width="11.5703125" style="3" customWidth="1"/>
    <col min="9361" max="9361" width="10.85546875" style="3" customWidth="1"/>
    <col min="9362" max="9362" width="11.7109375" style="3" customWidth="1"/>
    <col min="9363" max="9363" width="11.42578125" style="3" customWidth="1"/>
    <col min="9364" max="9364" width="9.7109375" style="3" bestFit="1" customWidth="1"/>
    <col min="9365" max="9365" width="10.7109375" style="3" customWidth="1"/>
    <col min="9366" max="9366" width="11.7109375" style="3" customWidth="1"/>
    <col min="9367" max="9606" width="9.140625" style="3"/>
    <col min="9607" max="9607" width="63" style="3" customWidth="1"/>
    <col min="9608" max="9608" width="18.28515625" style="3" customWidth="1"/>
    <col min="9609" max="9609" width="14.85546875" style="3" customWidth="1"/>
    <col min="9610" max="9610" width="10.85546875" style="3" customWidth="1"/>
    <col min="9611" max="9612" width="11.5703125" style="3" customWidth="1"/>
    <col min="9613" max="9613" width="11.28515625" style="3" customWidth="1"/>
    <col min="9614" max="9614" width="10.5703125" style="3" customWidth="1"/>
    <col min="9615" max="9615" width="10.85546875" style="3" customWidth="1"/>
    <col min="9616" max="9616" width="11.5703125" style="3" customWidth="1"/>
    <col min="9617" max="9617" width="10.85546875" style="3" customWidth="1"/>
    <col min="9618" max="9618" width="11.7109375" style="3" customWidth="1"/>
    <col min="9619" max="9619" width="11.42578125" style="3" customWidth="1"/>
    <col min="9620" max="9620" width="9.7109375" style="3" bestFit="1" customWidth="1"/>
    <col min="9621" max="9621" width="10.7109375" style="3" customWidth="1"/>
    <col min="9622" max="9622" width="11.7109375" style="3" customWidth="1"/>
    <col min="9623" max="9862" width="9.140625" style="3"/>
    <col min="9863" max="9863" width="63" style="3" customWidth="1"/>
    <col min="9864" max="9864" width="18.28515625" style="3" customWidth="1"/>
    <col min="9865" max="9865" width="14.85546875" style="3" customWidth="1"/>
    <col min="9866" max="9866" width="10.85546875" style="3" customWidth="1"/>
    <col min="9867" max="9868" width="11.5703125" style="3" customWidth="1"/>
    <col min="9869" max="9869" width="11.28515625" style="3" customWidth="1"/>
    <col min="9870" max="9870" width="10.5703125" style="3" customWidth="1"/>
    <col min="9871" max="9871" width="10.85546875" style="3" customWidth="1"/>
    <col min="9872" max="9872" width="11.5703125" style="3" customWidth="1"/>
    <col min="9873" max="9873" width="10.85546875" style="3" customWidth="1"/>
    <col min="9874" max="9874" width="11.7109375" style="3" customWidth="1"/>
    <col min="9875" max="9875" width="11.42578125" style="3" customWidth="1"/>
    <col min="9876" max="9876" width="9.7109375" style="3" bestFit="1" customWidth="1"/>
    <col min="9877" max="9877" width="10.7109375" style="3" customWidth="1"/>
    <col min="9878" max="9878" width="11.7109375" style="3" customWidth="1"/>
    <col min="9879" max="10118" width="9.140625" style="3"/>
    <col min="10119" max="10119" width="63" style="3" customWidth="1"/>
    <col min="10120" max="10120" width="18.28515625" style="3" customWidth="1"/>
    <col min="10121" max="10121" width="14.85546875" style="3" customWidth="1"/>
    <col min="10122" max="10122" width="10.85546875" style="3" customWidth="1"/>
    <col min="10123" max="10124" width="11.5703125" style="3" customWidth="1"/>
    <col min="10125" max="10125" width="11.28515625" style="3" customWidth="1"/>
    <col min="10126" max="10126" width="10.5703125" style="3" customWidth="1"/>
    <col min="10127" max="10127" width="10.85546875" style="3" customWidth="1"/>
    <col min="10128" max="10128" width="11.5703125" style="3" customWidth="1"/>
    <col min="10129" max="10129" width="10.85546875" style="3" customWidth="1"/>
    <col min="10130" max="10130" width="11.7109375" style="3" customWidth="1"/>
    <col min="10131" max="10131" width="11.42578125" style="3" customWidth="1"/>
    <col min="10132" max="10132" width="9.7109375" style="3" bestFit="1" customWidth="1"/>
    <col min="10133" max="10133" width="10.7109375" style="3" customWidth="1"/>
    <col min="10134" max="10134" width="11.7109375" style="3" customWidth="1"/>
    <col min="10135" max="10374" width="9.140625" style="3"/>
    <col min="10375" max="10375" width="63" style="3" customWidth="1"/>
    <col min="10376" max="10376" width="18.28515625" style="3" customWidth="1"/>
    <col min="10377" max="10377" width="14.85546875" style="3" customWidth="1"/>
    <col min="10378" max="10378" width="10.85546875" style="3" customWidth="1"/>
    <col min="10379" max="10380" width="11.5703125" style="3" customWidth="1"/>
    <col min="10381" max="10381" width="11.28515625" style="3" customWidth="1"/>
    <col min="10382" max="10382" width="10.5703125" style="3" customWidth="1"/>
    <col min="10383" max="10383" width="10.85546875" style="3" customWidth="1"/>
    <col min="10384" max="10384" width="11.5703125" style="3" customWidth="1"/>
    <col min="10385" max="10385" width="10.85546875" style="3" customWidth="1"/>
    <col min="10386" max="10386" width="11.7109375" style="3" customWidth="1"/>
    <col min="10387" max="10387" width="11.42578125" style="3" customWidth="1"/>
    <col min="10388" max="10388" width="9.7109375" style="3" bestFit="1" customWidth="1"/>
    <col min="10389" max="10389" width="10.7109375" style="3" customWidth="1"/>
    <col min="10390" max="10390" width="11.7109375" style="3" customWidth="1"/>
    <col min="10391" max="10630" width="9.140625" style="3"/>
    <col min="10631" max="10631" width="63" style="3" customWidth="1"/>
    <col min="10632" max="10632" width="18.28515625" style="3" customWidth="1"/>
    <col min="10633" max="10633" width="14.85546875" style="3" customWidth="1"/>
    <col min="10634" max="10634" width="10.85546875" style="3" customWidth="1"/>
    <col min="10635" max="10636" width="11.5703125" style="3" customWidth="1"/>
    <col min="10637" max="10637" width="11.28515625" style="3" customWidth="1"/>
    <col min="10638" max="10638" width="10.5703125" style="3" customWidth="1"/>
    <col min="10639" max="10639" width="10.85546875" style="3" customWidth="1"/>
    <col min="10640" max="10640" width="11.5703125" style="3" customWidth="1"/>
    <col min="10641" max="10641" width="10.85546875" style="3" customWidth="1"/>
    <col min="10642" max="10642" width="11.7109375" style="3" customWidth="1"/>
    <col min="10643" max="10643" width="11.42578125" style="3" customWidth="1"/>
    <col min="10644" max="10644" width="9.7109375" style="3" bestFit="1" customWidth="1"/>
    <col min="10645" max="10645" width="10.7109375" style="3" customWidth="1"/>
    <col min="10646" max="10646" width="11.7109375" style="3" customWidth="1"/>
    <col min="10647" max="10886" width="9.140625" style="3"/>
    <col min="10887" max="10887" width="63" style="3" customWidth="1"/>
    <col min="10888" max="10888" width="18.28515625" style="3" customWidth="1"/>
    <col min="10889" max="10889" width="14.85546875" style="3" customWidth="1"/>
    <col min="10890" max="10890" width="10.85546875" style="3" customWidth="1"/>
    <col min="10891" max="10892" width="11.5703125" style="3" customWidth="1"/>
    <col min="10893" max="10893" width="11.28515625" style="3" customWidth="1"/>
    <col min="10894" max="10894" width="10.5703125" style="3" customWidth="1"/>
    <col min="10895" max="10895" width="10.85546875" style="3" customWidth="1"/>
    <col min="10896" max="10896" width="11.5703125" style="3" customWidth="1"/>
    <col min="10897" max="10897" width="10.85546875" style="3" customWidth="1"/>
    <col min="10898" max="10898" width="11.7109375" style="3" customWidth="1"/>
    <col min="10899" max="10899" width="11.42578125" style="3" customWidth="1"/>
    <col min="10900" max="10900" width="9.7109375" style="3" bestFit="1" customWidth="1"/>
    <col min="10901" max="10901" width="10.7109375" style="3" customWidth="1"/>
    <col min="10902" max="10902" width="11.7109375" style="3" customWidth="1"/>
    <col min="10903" max="11142" width="9.140625" style="3"/>
    <col min="11143" max="11143" width="63" style="3" customWidth="1"/>
    <col min="11144" max="11144" width="18.28515625" style="3" customWidth="1"/>
    <col min="11145" max="11145" width="14.85546875" style="3" customWidth="1"/>
    <col min="11146" max="11146" width="10.85546875" style="3" customWidth="1"/>
    <col min="11147" max="11148" width="11.5703125" style="3" customWidth="1"/>
    <col min="11149" max="11149" width="11.28515625" style="3" customWidth="1"/>
    <col min="11150" max="11150" width="10.5703125" style="3" customWidth="1"/>
    <col min="11151" max="11151" width="10.85546875" style="3" customWidth="1"/>
    <col min="11152" max="11152" width="11.5703125" style="3" customWidth="1"/>
    <col min="11153" max="11153" width="10.85546875" style="3" customWidth="1"/>
    <col min="11154" max="11154" width="11.7109375" style="3" customWidth="1"/>
    <col min="11155" max="11155" width="11.42578125" style="3" customWidth="1"/>
    <col min="11156" max="11156" width="9.7109375" style="3" bestFit="1" customWidth="1"/>
    <col min="11157" max="11157" width="10.7109375" style="3" customWidth="1"/>
    <col min="11158" max="11158" width="11.7109375" style="3" customWidth="1"/>
    <col min="11159" max="11398" width="9.140625" style="3"/>
    <col min="11399" max="11399" width="63" style="3" customWidth="1"/>
    <col min="11400" max="11400" width="18.28515625" style="3" customWidth="1"/>
    <col min="11401" max="11401" width="14.85546875" style="3" customWidth="1"/>
    <col min="11402" max="11402" width="10.85546875" style="3" customWidth="1"/>
    <col min="11403" max="11404" width="11.5703125" style="3" customWidth="1"/>
    <col min="11405" max="11405" width="11.28515625" style="3" customWidth="1"/>
    <col min="11406" max="11406" width="10.5703125" style="3" customWidth="1"/>
    <col min="11407" max="11407" width="10.85546875" style="3" customWidth="1"/>
    <col min="11408" max="11408" width="11.5703125" style="3" customWidth="1"/>
    <col min="11409" max="11409" width="10.85546875" style="3" customWidth="1"/>
    <col min="11410" max="11410" width="11.7109375" style="3" customWidth="1"/>
    <col min="11411" max="11411" width="11.42578125" style="3" customWidth="1"/>
    <col min="11412" max="11412" width="9.7109375" style="3" bestFit="1" customWidth="1"/>
    <col min="11413" max="11413" width="10.7109375" style="3" customWidth="1"/>
    <col min="11414" max="11414" width="11.7109375" style="3" customWidth="1"/>
    <col min="11415" max="11654" width="9.140625" style="3"/>
    <col min="11655" max="11655" width="63" style="3" customWidth="1"/>
    <col min="11656" max="11656" width="18.28515625" style="3" customWidth="1"/>
    <col min="11657" max="11657" width="14.85546875" style="3" customWidth="1"/>
    <col min="11658" max="11658" width="10.85546875" style="3" customWidth="1"/>
    <col min="11659" max="11660" width="11.5703125" style="3" customWidth="1"/>
    <col min="11661" max="11661" width="11.28515625" style="3" customWidth="1"/>
    <col min="11662" max="11662" width="10.5703125" style="3" customWidth="1"/>
    <col min="11663" max="11663" width="10.85546875" style="3" customWidth="1"/>
    <col min="11664" max="11664" width="11.5703125" style="3" customWidth="1"/>
    <col min="11665" max="11665" width="10.85546875" style="3" customWidth="1"/>
    <col min="11666" max="11666" width="11.7109375" style="3" customWidth="1"/>
    <col min="11667" max="11667" width="11.42578125" style="3" customWidth="1"/>
    <col min="11668" max="11668" width="9.7109375" style="3" bestFit="1" customWidth="1"/>
    <col min="11669" max="11669" width="10.7109375" style="3" customWidth="1"/>
    <col min="11670" max="11670" width="11.7109375" style="3" customWidth="1"/>
    <col min="11671" max="11910" width="9.140625" style="3"/>
    <col min="11911" max="11911" width="63" style="3" customWidth="1"/>
    <col min="11912" max="11912" width="18.28515625" style="3" customWidth="1"/>
    <col min="11913" max="11913" width="14.85546875" style="3" customWidth="1"/>
    <col min="11914" max="11914" width="10.85546875" style="3" customWidth="1"/>
    <col min="11915" max="11916" width="11.5703125" style="3" customWidth="1"/>
    <col min="11917" max="11917" width="11.28515625" style="3" customWidth="1"/>
    <col min="11918" max="11918" width="10.5703125" style="3" customWidth="1"/>
    <col min="11919" max="11919" width="10.85546875" style="3" customWidth="1"/>
    <col min="11920" max="11920" width="11.5703125" style="3" customWidth="1"/>
    <col min="11921" max="11921" width="10.85546875" style="3" customWidth="1"/>
    <col min="11922" max="11922" width="11.7109375" style="3" customWidth="1"/>
    <col min="11923" max="11923" width="11.42578125" style="3" customWidth="1"/>
    <col min="11924" max="11924" width="9.7109375" style="3" bestFit="1" customWidth="1"/>
    <col min="11925" max="11925" width="10.7109375" style="3" customWidth="1"/>
    <col min="11926" max="11926" width="11.7109375" style="3" customWidth="1"/>
    <col min="11927" max="12166" width="9.140625" style="3"/>
    <col min="12167" max="12167" width="63" style="3" customWidth="1"/>
    <col min="12168" max="12168" width="18.28515625" style="3" customWidth="1"/>
    <col min="12169" max="12169" width="14.85546875" style="3" customWidth="1"/>
    <col min="12170" max="12170" width="10.85546875" style="3" customWidth="1"/>
    <col min="12171" max="12172" width="11.5703125" style="3" customWidth="1"/>
    <col min="12173" max="12173" width="11.28515625" style="3" customWidth="1"/>
    <col min="12174" max="12174" width="10.5703125" style="3" customWidth="1"/>
    <col min="12175" max="12175" width="10.85546875" style="3" customWidth="1"/>
    <col min="12176" max="12176" width="11.5703125" style="3" customWidth="1"/>
    <col min="12177" max="12177" width="10.85546875" style="3" customWidth="1"/>
    <col min="12178" max="12178" width="11.7109375" style="3" customWidth="1"/>
    <col min="12179" max="12179" width="11.42578125" style="3" customWidth="1"/>
    <col min="12180" max="12180" width="9.7109375" style="3" bestFit="1" customWidth="1"/>
    <col min="12181" max="12181" width="10.7109375" style="3" customWidth="1"/>
    <col min="12182" max="12182" width="11.7109375" style="3" customWidth="1"/>
    <col min="12183" max="12422" width="9.140625" style="3"/>
    <col min="12423" max="12423" width="63" style="3" customWidth="1"/>
    <col min="12424" max="12424" width="18.28515625" style="3" customWidth="1"/>
    <col min="12425" max="12425" width="14.85546875" style="3" customWidth="1"/>
    <col min="12426" max="12426" width="10.85546875" style="3" customWidth="1"/>
    <col min="12427" max="12428" width="11.5703125" style="3" customWidth="1"/>
    <col min="12429" max="12429" width="11.28515625" style="3" customWidth="1"/>
    <col min="12430" max="12430" width="10.5703125" style="3" customWidth="1"/>
    <col min="12431" max="12431" width="10.85546875" style="3" customWidth="1"/>
    <col min="12432" max="12432" width="11.5703125" style="3" customWidth="1"/>
    <col min="12433" max="12433" width="10.85546875" style="3" customWidth="1"/>
    <col min="12434" max="12434" width="11.7109375" style="3" customWidth="1"/>
    <col min="12435" max="12435" width="11.42578125" style="3" customWidth="1"/>
    <col min="12436" max="12436" width="9.7109375" style="3" bestFit="1" customWidth="1"/>
    <col min="12437" max="12437" width="10.7109375" style="3" customWidth="1"/>
    <col min="12438" max="12438" width="11.7109375" style="3" customWidth="1"/>
    <col min="12439" max="12678" width="9.140625" style="3"/>
    <col min="12679" max="12679" width="63" style="3" customWidth="1"/>
    <col min="12680" max="12680" width="18.28515625" style="3" customWidth="1"/>
    <col min="12681" max="12681" width="14.85546875" style="3" customWidth="1"/>
    <col min="12682" max="12682" width="10.85546875" style="3" customWidth="1"/>
    <col min="12683" max="12684" width="11.5703125" style="3" customWidth="1"/>
    <col min="12685" max="12685" width="11.28515625" style="3" customWidth="1"/>
    <col min="12686" max="12686" width="10.5703125" style="3" customWidth="1"/>
    <col min="12687" max="12687" width="10.85546875" style="3" customWidth="1"/>
    <col min="12688" max="12688" width="11.5703125" style="3" customWidth="1"/>
    <col min="12689" max="12689" width="10.85546875" style="3" customWidth="1"/>
    <col min="12690" max="12690" width="11.7109375" style="3" customWidth="1"/>
    <col min="12691" max="12691" width="11.42578125" style="3" customWidth="1"/>
    <col min="12692" max="12692" width="9.7109375" style="3" bestFit="1" customWidth="1"/>
    <col min="12693" max="12693" width="10.7109375" style="3" customWidth="1"/>
    <col min="12694" max="12694" width="11.7109375" style="3" customWidth="1"/>
    <col min="12695" max="12934" width="9.140625" style="3"/>
    <col min="12935" max="12935" width="63" style="3" customWidth="1"/>
    <col min="12936" max="12936" width="18.28515625" style="3" customWidth="1"/>
    <col min="12937" max="12937" width="14.85546875" style="3" customWidth="1"/>
    <col min="12938" max="12938" width="10.85546875" style="3" customWidth="1"/>
    <col min="12939" max="12940" width="11.5703125" style="3" customWidth="1"/>
    <col min="12941" max="12941" width="11.28515625" style="3" customWidth="1"/>
    <col min="12942" max="12942" width="10.5703125" style="3" customWidth="1"/>
    <col min="12943" max="12943" width="10.85546875" style="3" customWidth="1"/>
    <col min="12944" max="12944" width="11.5703125" style="3" customWidth="1"/>
    <col min="12945" max="12945" width="10.85546875" style="3" customWidth="1"/>
    <col min="12946" max="12946" width="11.7109375" style="3" customWidth="1"/>
    <col min="12947" max="12947" width="11.42578125" style="3" customWidth="1"/>
    <col min="12948" max="12948" width="9.7109375" style="3" bestFit="1" customWidth="1"/>
    <col min="12949" max="12949" width="10.7109375" style="3" customWidth="1"/>
    <col min="12950" max="12950" width="11.7109375" style="3" customWidth="1"/>
    <col min="12951" max="13190" width="9.140625" style="3"/>
    <col min="13191" max="13191" width="63" style="3" customWidth="1"/>
    <col min="13192" max="13192" width="18.28515625" style="3" customWidth="1"/>
    <col min="13193" max="13193" width="14.85546875" style="3" customWidth="1"/>
    <col min="13194" max="13194" width="10.85546875" style="3" customWidth="1"/>
    <col min="13195" max="13196" width="11.5703125" style="3" customWidth="1"/>
    <col min="13197" max="13197" width="11.28515625" style="3" customWidth="1"/>
    <col min="13198" max="13198" width="10.5703125" style="3" customWidth="1"/>
    <col min="13199" max="13199" width="10.85546875" style="3" customWidth="1"/>
    <col min="13200" max="13200" width="11.5703125" style="3" customWidth="1"/>
    <col min="13201" max="13201" width="10.85546875" style="3" customWidth="1"/>
    <col min="13202" max="13202" width="11.7109375" style="3" customWidth="1"/>
    <col min="13203" max="13203" width="11.42578125" style="3" customWidth="1"/>
    <col min="13204" max="13204" width="9.7109375" style="3" bestFit="1" customWidth="1"/>
    <col min="13205" max="13205" width="10.7109375" style="3" customWidth="1"/>
    <col min="13206" max="13206" width="11.7109375" style="3" customWidth="1"/>
    <col min="13207" max="13446" width="9.140625" style="3"/>
    <col min="13447" max="13447" width="63" style="3" customWidth="1"/>
    <col min="13448" max="13448" width="18.28515625" style="3" customWidth="1"/>
    <col min="13449" max="13449" width="14.85546875" style="3" customWidth="1"/>
    <col min="13450" max="13450" width="10.85546875" style="3" customWidth="1"/>
    <col min="13451" max="13452" width="11.5703125" style="3" customWidth="1"/>
    <col min="13453" max="13453" width="11.28515625" style="3" customWidth="1"/>
    <col min="13454" max="13454" width="10.5703125" style="3" customWidth="1"/>
    <col min="13455" max="13455" width="10.85546875" style="3" customWidth="1"/>
    <col min="13456" max="13456" width="11.5703125" style="3" customWidth="1"/>
    <col min="13457" max="13457" width="10.85546875" style="3" customWidth="1"/>
    <col min="13458" max="13458" width="11.7109375" style="3" customWidth="1"/>
    <col min="13459" max="13459" width="11.42578125" style="3" customWidth="1"/>
    <col min="13460" max="13460" width="9.7109375" style="3" bestFit="1" customWidth="1"/>
    <col min="13461" max="13461" width="10.7109375" style="3" customWidth="1"/>
    <col min="13462" max="13462" width="11.7109375" style="3" customWidth="1"/>
    <col min="13463" max="13702" width="9.140625" style="3"/>
    <col min="13703" max="13703" width="63" style="3" customWidth="1"/>
    <col min="13704" max="13704" width="18.28515625" style="3" customWidth="1"/>
    <col min="13705" max="13705" width="14.85546875" style="3" customWidth="1"/>
    <col min="13706" max="13706" width="10.85546875" style="3" customWidth="1"/>
    <col min="13707" max="13708" width="11.5703125" style="3" customWidth="1"/>
    <col min="13709" max="13709" width="11.28515625" style="3" customWidth="1"/>
    <col min="13710" max="13710" width="10.5703125" style="3" customWidth="1"/>
    <col min="13711" max="13711" width="10.85546875" style="3" customWidth="1"/>
    <col min="13712" max="13712" width="11.5703125" style="3" customWidth="1"/>
    <col min="13713" max="13713" width="10.85546875" style="3" customWidth="1"/>
    <col min="13714" max="13714" width="11.7109375" style="3" customWidth="1"/>
    <col min="13715" max="13715" width="11.42578125" style="3" customWidth="1"/>
    <col min="13716" max="13716" width="9.7109375" style="3" bestFit="1" customWidth="1"/>
    <col min="13717" max="13717" width="10.7109375" style="3" customWidth="1"/>
    <col min="13718" max="13718" width="11.7109375" style="3" customWidth="1"/>
    <col min="13719" max="13958" width="9.140625" style="3"/>
    <col min="13959" max="13959" width="63" style="3" customWidth="1"/>
    <col min="13960" max="13960" width="18.28515625" style="3" customWidth="1"/>
    <col min="13961" max="13961" width="14.85546875" style="3" customWidth="1"/>
    <col min="13962" max="13962" width="10.85546875" style="3" customWidth="1"/>
    <col min="13963" max="13964" width="11.5703125" style="3" customWidth="1"/>
    <col min="13965" max="13965" width="11.28515625" style="3" customWidth="1"/>
    <col min="13966" max="13966" width="10.5703125" style="3" customWidth="1"/>
    <col min="13967" max="13967" width="10.85546875" style="3" customWidth="1"/>
    <col min="13968" max="13968" width="11.5703125" style="3" customWidth="1"/>
    <col min="13969" max="13969" width="10.85546875" style="3" customWidth="1"/>
    <col min="13970" max="13970" width="11.7109375" style="3" customWidth="1"/>
    <col min="13971" max="13971" width="11.42578125" style="3" customWidth="1"/>
    <col min="13972" max="13972" width="9.7109375" style="3" bestFit="1" customWidth="1"/>
    <col min="13973" max="13973" width="10.7109375" style="3" customWidth="1"/>
    <col min="13974" max="13974" width="11.7109375" style="3" customWidth="1"/>
    <col min="13975" max="14214" width="9.140625" style="3"/>
    <col min="14215" max="14215" width="63" style="3" customWidth="1"/>
    <col min="14216" max="14216" width="18.28515625" style="3" customWidth="1"/>
    <col min="14217" max="14217" width="14.85546875" style="3" customWidth="1"/>
    <col min="14218" max="14218" width="10.85546875" style="3" customWidth="1"/>
    <col min="14219" max="14220" width="11.5703125" style="3" customWidth="1"/>
    <col min="14221" max="14221" width="11.28515625" style="3" customWidth="1"/>
    <col min="14222" max="14222" width="10.5703125" style="3" customWidth="1"/>
    <col min="14223" max="14223" width="10.85546875" style="3" customWidth="1"/>
    <col min="14224" max="14224" width="11.5703125" style="3" customWidth="1"/>
    <col min="14225" max="14225" width="10.85546875" style="3" customWidth="1"/>
    <col min="14226" max="14226" width="11.7109375" style="3" customWidth="1"/>
    <col min="14227" max="14227" width="11.42578125" style="3" customWidth="1"/>
    <col min="14228" max="14228" width="9.7109375" style="3" bestFit="1" customWidth="1"/>
    <col min="14229" max="14229" width="10.7109375" style="3" customWidth="1"/>
    <col min="14230" max="14230" width="11.7109375" style="3" customWidth="1"/>
    <col min="14231" max="14470" width="9.140625" style="3"/>
    <col min="14471" max="14471" width="63" style="3" customWidth="1"/>
    <col min="14472" max="14472" width="18.28515625" style="3" customWidth="1"/>
    <col min="14473" max="14473" width="14.85546875" style="3" customWidth="1"/>
    <col min="14474" max="14474" width="10.85546875" style="3" customWidth="1"/>
    <col min="14475" max="14476" width="11.5703125" style="3" customWidth="1"/>
    <col min="14477" max="14477" width="11.28515625" style="3" customWidth="1"/>
    <col min="14478" max="14478" width="10.5703125" style="3" customWidth="1"/>
    <col min="14479" max="14479" width="10.85546875" style="3" customWidth="1"/>
    <col min="14480" max="14480" width="11.5703125" style="3" customWidth="1"/>
    <col min="14481" max="14481" width="10.85546875" style="3" customWidth="1"/>
    <col min="14482" max="14482" width="11.7109375" style="3" customWidth="1"/>
    <col min="14483" max="14483" width="11.42578125" style="3" customWidth="1"/>
    <col min="14484" max="14484" width="9.7109375" style="3" bestFit="1" customWidth="1"/>
    <col min="14485" max="14485" width="10.7109375" style="3" customWidth="1"/>
    <col min="14486" max="14486" width="11.7109375" style="3" customWidth="1"/>
    <col min="14487" max="14726" width="9.140625" style="3"/>
    <col min="14727" max="14727" width="63" style="3" customWidth="1"/>
    <col min="14728" max="14728" width="18.28515625" style="3" customWidth="1"/>
    <col min="14729" max="14729" width="14.85546875" style="3" customWidth="1"/>
    <col min="14730" max="14730" width="10.85546875" style="3" customWidth="1"/>
    <col min="14731" max="14732" width="11.5703125" style="3" customWidth="1"/>
    <col min="14733" max="14733" width="11.28515625" style="3" customWidth="1"/>
    <col min="14734" max="14734" width="10.5703125" style="3" customWidth="1"/>
    <col min="14735" max="14735" width="10.85546875" style="3" customWidth="1"/>
    <col min="14736" max="14736" width="11.5703125" style="3" customWidth="1"/>
    <col min="14737" max="14737" width="10.85546875" style="3" customWidth="1"/>
    <col min="14738" max="14738" width="11.7109375" style="3" customWidth="1"/>
    <col min="14739" max="14739" width="11.42578125" style="3" customWidth="1"/>
    <col min="14740" max="14740" width="9.7109375" style="3" bestFit="1" customWidth="1"/>
    <col min="14741" max="14741" width="10.7109375" style="3" customWidth="1"/>
    <col min="14742" max="14742" width="11.7109375" style="3" customWidth="1"/>
    <col min="14743" max="14982" width="9.140625" style="3"/>
    <col min="14983" max="14983" width="63" style="3" customWidth="1"/>
    <col min="14984" max="14984" width="18.28515625" style="3" customWidth="1"/>
    <col min="14985" max="14985" width="14.85546875" style="3" customWidth="1"/>
    <col min="14986" max="14986" width="10.85546875" style="3" customWidth="1"/>
    <col min="14987" max="14988" width="11.5703125" style="3" customWidth="1"/>
    <col min="14989" max="14989" width="11.28515625" style="3" customWidth="1"/>
    <col min="14990" max="14990" width="10.5703125" style="3" customWidth="1"/>
    <col min="14991" max="14991" width="10.85546875" style="3" customWidth="1"/>
    <col min="14992" max="14992" width="11.5703125" style="3" customWidth="1"/>
    <col min="14993" max="14993" width="10.85546875" style="3" customWidth="1"/>
    <col min="14994" max="14994" width="11.7109375" style="3" customWidth="1"/>
    <col min="14995" max="14995" width="11.42578125" style="3" customWidth="1"/>
    <col min="14996" max="14996" width="9.7109375" style="3" bestFit="1" customWidth="1"/>
    <col min="14997" max="14997" width="10.7109375" style="3" customWidth="1"/>
    <col min="14998" max="14998" width="11.7109375" style="3" customWidth="1"/>
    <col min="14999" max="15238" width="9.140625" style="3"/>
    <col min="15239" max="15239" width="63" style="3" customWidth="1"/>
    <col min="15240" max="15240" width="18.28515625" style="3" customWidth="1"/>
    <col min="15241" max="15241" width="14.85546875" style="3" customWidth="1"/>
    <col min="15242" max="15242" width="10.85546875" style="3" customWidth="1"/>
    <col min="15243" max="15244" width="11.5703125" style="3" customWidth="1"/>
    <col min="15245" max="15245" width="11.28515625" style="3" customWidth="1"/>
    <col min="15246" max="15246" width="10.5703125" style="3" customWidth="1"/>
    <col min="15247" max="15247" width="10.85546875" style="3" customWidth="1"/>
    <col min="15248" max="15248" width="11.5703125" style="3" customWidth="1"/>
    <col min="15249" max="15249" width="10.85546875" style="3" customWidth="1"/>
    <col min="15250" max="15250" width="11.7109375" style="3" customWidth="1"/>
    <col min="15251" max="15251" width="11.42578125" style="3" customWidth="1"/>
    <col min="15252" max="15252" width="9.7109375" style="3" bestFit="1" customWidth="1"/>
    <col min="15253" max="15253" width="10.7109375" style="3" customWidth="1"/>
    <col min="15254" max="15254" width="11.7109375" style="3" customWidth="1"/>
    <col min="15255" max="15494" width="9.140625" style="3"/>
    <col min="15495" max="15495" width="63" style="3" customWidth="1"/>
    <col min="15496" max="15496" width="18.28515625" style="3" customWidth="1"/>
    <col min="15497" max="15497" width="14.85546875" style="3" customWidth="1"/>
    <col min="15498" max="15498" width="10.85546875" style="3" customWidth="1"/>
    <col min="15499" max="15500" width="11.5703125" style="3" customWidth="1"/>
    <col min="15501" max="15501" width="11.28515625" style="3" customWidth="1"/>
    <col min="15502" max="15502" width="10.5703125" style="3" customWidth="1"/>
    <col min="15503" max="15503" width="10.85546875" style="3" customWidth="1"/>
    <col min="15504" max="15504" width="11.5703125" style="3" customWidth="1"/>
    <col min="15505" max="15505" width="10.85546875" style="3" customWidth="1"/>
    <col min="15506" max="15506" width="11.7109375" style="3" customWidth="1"/>
    <col min="15507" max="15507" width="11.42578125" style="3" customWidth="1"/>
    <col min="15508" max="15508" width="9.7109375" style="3" bestFit="1" customWidth="1"/>
    <col min="15509" max="15509" width="10.7109375" style="3" customWidth="1"/>
    <col min="15510" max="15510" width="11.7109375" style="3" customWidth="1"/>
    <col min="15511" max="15750" width="9.140625" style="3"/>
    <col min="15751" max="15751" width="63" style="3" customWidth="1"/>
    <col min="15752" max="15752" width="18.28515625" style="3" customWidth="1"/>
    <col min="15753" max="15753" width="14.85546875" style="3" customWidth="1"/>
    <col min="15754" max="15754" width="10.85546875" style="3" customWidth="1"/>
    <col min="15755" max="15756" width="11.5703125" style="3" customWidth="1"/>
    <col min="15757" max="15757" width="11.28515625" style="3" customWidth="1"/>
    <col min="15758" max="15758" width="10.5703125" style="3" customWidth="1"/>
    <col min="15759" max="15759" width="10.85546875" style="3" customWidth="1"/>
    <col min="15760" max="15760" width="11.5703125" style="3" customWidth="1"/>
    <col min="15761" max="15761" width="10.85546875" style="3" customWidth="1"/>
    <col min="15762" max="15762" width="11.7109375" style="3" customWidth="1"/>
    <col min="15763" max="15763" width="11.42578125" style="3" customWidth="1"/>
    <col min="15764" max="15764" width="9.7109375" style="3" bestFit="1" customWidth="1"/>
    <col min="15765" max="15765" width="10.7109375" style="3" customWidth="1"/>
    <col min="15766" max="15766" width="11.7109375" style="3" customWidth="1"/>
    <col min="15767" max="16006" width="9.140625" style="3"/>
    <col min="16007" max="16007" width="63" style="3" customWidth="1"/>
    <col min="16008" max="16008" width="18.28515625" style="3" customWidth="1"/>
    <col min="16009" max="16009" width="14.85546875" style="3" customWidth="1"/>
    <col min="16010" max="16010" width="10.85546875" style="3" customWidth="1"/>
    <col min="16011" max="16012" width="11.5703125" style="3" customWidth="1"/>
    <col min="16013" max="16013" width="11.28515625" style="3" customWidth="1"/>
    <col min="16014" max="16014" width="10.5703125" style="3" customWidth="1"/>
    <col min="16015" max="16015" width="10.85546875" style="3" customWidth="1"/>
    <col min="16016" max="16016" width="11.5703125" style="3" customWidth="1"/>
    <col min="16017" max="16017" width="10.85546875" style="3" customWidth="1"/>
    <col min="16018" max="16018" width="11.7109375" style="3" customWidth="1"/>
    <col min="16019" max="16019" width="11.42578125" style="3" customWidth="1"/>
    <col min="16020" max="16020" width="9.7109375" style="3" bestFit="1" customWidth="1"/>
    <col min="16021" max="16021" width="10.7109375" style="3" customWidth="1"/>
    <col min="16022" max="16022" width="11.7109375" style="3" customWidth="1"/>
    <col min="16023" max="16384" width="9.140625" style="3"/>
  </cols>
  <sheetData>
    <row r="1" spans="1:25" ht="76.5" customHeight="1" x14ac:dyDescent="0.3">
      <c r="U1" s="30" t="s">
        <v>54</v>
      </c>
      <c r="V1" s="30"/>
      <c r="W1" s="30"/>
      <c r="X1" s="30"/>
      <c r="Y1" s="30"/>
    </row>
    <row r="2" spans="1:25" ht="95.25" customHeight="1" x14ac:dyDescent="0.3">
      <c r="D2" s="7"/>
      <c r="E2" s="7"/>
      <c r="F2" s="7"/>
      <c r="G2" s="7"/>
      <c r="H2" s="7"/>
      <c r="I2" s="7"/>
      <c r="J2" s="7"/>
      <c r="N2" s="7"/>
      <c r="O2" s="7"/>
      <c r="P2" s="7"/>
      <c r="Q2" s="7"/>
      <c r="R2" s="7"/>
      <c r="T2" s="8"/>
      <c r="U2" s="30" t="s">
        <v>36</v>
      </c>
      <c r="V2" s="30"/>
      <c r="W2" s="30"/>
      <c r="X2" s="30"/>
      <c r="Y2" s="30"/>
    </row>
    <row r="3" spans="1:25" x14ac:dyDescent="0.3">
      <c r="D3" s="7"/>
      <c r="E3" s="7"/>
      <c r="F3" s="7"/>
      <c r="G3" s="7"/>
      <c r="H3" s="7"/>
      <c r="I3" s="7"/>
      <c r="J3" s="7"/>
      <c r="N3" s="7"/>
      <c r="O3" s="7"/>
      <c r="P3" s="7"/>
      <c r="Q3" s="7"/>
      <c r="R3" s="7"/>
      <c r="T3" s="26"/>
      <c r="U3" s="26"/>
      <c r="V3" s="26"/>
      <c r="W3" s="26"/>
      <c r="X3" s="26"/>
      <c r="Y3" s="26"/>
    </row>
    <row r="4" spans="1:25" x14ac:dyDescent="0.3">
      <c r="A4" s="27" t="s">
        <v>1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</row>
    <row r="5" spans="1:25" x14ac:dyDescent="0.3">
      <c r="A5" s="28" t="s">
        <v>30</v>
      </c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  <c r="U5" s="28"/>
      <c r="V5" s="28"/>
      <c r="W5" s="28"/>
      <c r="X5" s="28"/>
      <c r="Y5" s="28"/>
    </row>
    <row r="6" spans="1:25" ht="16.5" customHeight="1" x14ac:dyDescent="0.3">
      <c r="A6" s="29"/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</row>
    <row r="7" spans="1:25" ht="30" customHeight="1" x14ac:dyDescent="0.3">
      <c r="A7" s="25" t="s">
        <v>2</v>
      </c>
      <c r="B7" s="25" t="s">
        <v>3</v>
      </c>
      <c r="C7" s="25" t="s">
        <v>4</v>
      </c>
      <c r="D7" s="25" t="s">
        <v>5</v>
      </c>
      <c r="E7" s="25" t="s">
        <v>48</v>
      </c>
      <c r="F7" s="25" t="s">
        <v>42</v>
      </c>
      <c r="G7" s="25"/>
      <c r="H7" s="25"/>
      <c r="I7" s="25"/>
      <c r="J7" s="25"/>
      <c r="K7" s="25" t="s">
        <v>24</v>
      </c>
      <c r="L7" s="25"/>
      <c r="M7" s="25"/>
      <c r="N7" s="25"/>
      <c r="O7" s="25"/>
      <c r="P7" s="25" t="s">
        <v>23</v>
      </c>
      <c r="Q7" s="25"/>
      <c r="R7" s="25"/>
      <c r="S7" s="25"/>
      <c r="T7" s="25"/>
      <c r="U7" s="25" t="s">
        <v>22</v>
      </c>
      <c r="V7" s="25"/>
      <c r="W7" s="25"/>
      <c r="X7" s="25"/>
      <c r="Y7" s="25"/>
    </row>
    <row r="8" spans="1:25" ht="36" customHeight="1" x14ac:dyDescent="0.3">
      <c r="A8" s="25"/>
      <c r="B8" s="25"/>
      <c r="C8" s="25"/>
      <c r="D8" s="25"/>
      <c r="E8" s="25"/>
      <c r="F8" s="25" t="s">
        <v>6</v>
      </c>
      <c r="G8" s="25"/>
      <c r="H8" s="25"/>
      <c r="I8" s="25"/>
      <c r="J8" s="25"/>
      <c r="K8" s="25" t="s">
        <v>6</v>
      </c>
      <c r="L8" s="25"/>
      <c r="M8" s="25"/>
      <c r="N8" s="25"/>
      <c r="O8" s="25"/>
      <c r="P8" s="25" t="s">
        <v>6</v>
      </c>
      <c r="Q8" s="25"/>
      <c r="R8" s="25"/>
      <c r="S8" s="25"/>
      <c r="T8" s="25"/>
      <c r="U8" s="25" t="s">
        <v>6</v>
      </c>
      <c r="V8" s="25"/>
      <c r="W8" s="25"/>
      <c r="X8" s="25"/>
      <c r="Y8" s="25"/>
    </row>
    <row r="9" spans="1:25" ht="60" customHeight="1" x14ac:dyDescent="0.3">
      <c r="A9" s="25"/>
      <c r="B9" s="25"/>
      <c r="C9" s="25"/>
      <c r="D9" s="25" t="s">
        <v>7</v>
      </c>
      <c r="E9" s="25"/>
      <c r="F9" s="25" t="s">
        <v>21</v>
      </c>
      <c r="G9" s="25" t="s">
        <v>13</v>
      </c>
      <c r="H9" s="25" t="s">
        <v>8</v>
      </c>
      <c r="I9" s="25" t="s">
        <v>9</v>
      </c>
      <c r="J9" s="18" t="s">
        <v>37</v>
      </c>
      <c r="K9" s="25" t="s">
        <v>21</v>
      </c>
      <c r="L9" s="25" t="s">
        <v>13</v>
      </c>
      <c r="M9" s="25" t="s">
        <v>8</v>
      </c>
      <c r="N9" s="25" t="s">
        <v>40</v>
      </c>
      <c r="O9" s="22" t="s">
        <v>37</v>
      </c>
      <c r="P9" s="25" t="s">
        <v>21</v>
      </c>
      <c r="Q9" s="25" t="s">
        <v>13</v>
      </c>
      <c r="R9" s="25" t="s">
        <v>8</v>
      </c>
      <c r="S9" s="25" t="s">
        <v>40</v>
      </c>
      <c r="T9" s="22" t="s">
        <v>37</v>
      </c>
      <c r="U9" s="25" t="s">
        <v>21</v>
      </c>
      <c r="V9" s="25" t="s">
        <v>13</v>
      </c>
      <c r="W9" s="25" t="s">
        <v>8</v>
      </c>
      <c r="X9" s="25" t="s">
        <v>40</v>
      </c>
      <c r="Y9" s="22" t="s">
        <v>37</v>
      </c>
    </row>
    <row r="10" spans="1:25" x14ac:dyDescent="0.3">
      <c r="A10" s="25"/>
      <c r="B10" s="25"/>
      <c r="C10" s="25"/>
      <c r="D10" s="25"/>
      <c r="E10" s="18" t="s">
        <v>43</v>
      </c>
      <c r="F10" s="25"/>
      <c r="G10" s="25"/>
      <c r="H10" s="25"/>
      <c r="I10" s="25"/>
      <c r="J10" s="18" t="s">
        <v>47</v>
      </c>
      <c r="K10" s="25"/>
      <c r="L10" s="25"/>
      <c r="M10" s="25"/>
      <c r="N10" s="25"/>
      <c r="O10" s="22" t="s">
        <v>44</v>
      </c>
      <c r="P10" s="25"/>
      <c r="Q10" s="25"/>
      <c r="R10" s="25"/>
      <c r="S10" s="25"/>
      <c r="T10" s="22" t="s">
        <v>45</v>
      </c>
      <c r="U10" s="25"/>
      <c r="V10" s="25"/>
      <c r="W10" s="25"/>
      <c r="X10" s="25"/>
      <c r="Y10" s="22" t="s">
        <v>46</v>
      </c>
    </row>
    <row r="11" spans="1:25" x14ac:dyDescent="0.3">
      <c r="A11" s="17">
        <v>1</v>
      </c>
      <c r="B11" s="18">
        <f>A11+1</f>
        <v>2</v>
      </c>
      <c r="C11" s="18">
        <f t="shared" ref="C11:H11" si="0">B11+1</f>
        <v>3</v>
      </c>
      <c r="D11" s="18">
        <f t="shared" si="0"/>
        <v>4</v>
      </c>
      <c r="E11" s="18">
        <f t="shared" si="0"/>
        <v>5</v>
      </c>
      <c r="F11" s="18">
        <f t="shared" si="0"/>
        <v>6</v>
      </c>
      <c r="G11" s="18">
        <f t="shared" si="0"/>
        <v>7</v>
      </c>
      <c r="H11" s="18">
        <f t="shared" si="0"/>
        <v>8</v>
      </c>
      <c r="I11" s="18"/>
      <c r="J11" s="18">
        <f>H11+1</f>
        <v>9</v>
      </c>
      <c r="K11" s="18">
        <f>J11+1</f>
        <v>10</v>
      </c>
      <c r="L11" s="18">
        <f t="shared" ref="L11:M11" si="1">K11+1</f>
        <v>11</v>
      </c>
      <c r="M11" s="18">
        <f t="shared" si="1"/>
        <v>12</v>
      </c>
      <c r="N11" s="18">
        <v>14</v>
      </c>
      <c r="O11" s="22">
        <f>M11+1</f>
        <v>13</v>
      </c>
      <c r="P11" s="22">
        <f>O11+1</f>
        <v>14</v>
      </c>
      <c r="Q11" s="22">
        <f t="shared" ref="Q11:R11" si="2">P11+1</f>
        <v>15</v>
      </c>
      <c r="R11" s="22">
        <f t="shared" si="2"/>
        <v>16</v>
      </c>
      <c r="S11" s="22">
        <v>19</v>
      </c>
      <c r="T11" s="22">
        <f>R11+1</f>
        <v>17</v>
      </c>
      <c r="U11" s="22">
        <f>T11+1</f>
        <v>18</v>
      </c>
      <c r="V11" s="22">
        <f t="shared" ref="V11:W11" si="3">U11+1</f>
        <v>19</v>
      </c>
      <c r="W11" s="22">
        <f t="shared" si="3"/>
        <v>20</v>
      </c>
      <c r="X11" s="22">
        <v>24</v>
      </c>
      <c r="Y11" s="22">
        <f>W11+1</f>
        <v>21</v>
      </c>
    </row>
    <row r="12" spans="1:25" ht="31.5" customHeight="1" x14ac:dyDescent="0.3">
      <c r="A12" s="17"/>
      <c r="B12" s="24" t="s">
        <v>17</v>
      </c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2"/>
      <c r="Q12" s="22"/>
      <c r="R12" s="22"/>
      <c r="S12" s="22"/>
      <c r="T12" s="22"/>
      <c r="U12" s="22"/>
      <c r="V12" s="22"/>
      <c r="W12" s="22"/>
      <c r="X12" s="22"/>
      <c r="Y12" s="22"/>
    </row>
    <row r="13" spans="1:25" ht="81" x14ac:dyDescent="0.3">
      <c r="A13" s="17" t="s">
        <v>10</v>
      </c>
      <c r="B13" s="9" t="s">
        <v>26</v>
      </c>
      <c r="C13" s="21" t="s">
        <v>49</v>
      </c>
      <c r="D13" s="21" t="s">
        <v>50</v>
      </c>
      <c r="E13" s="6">
        <f>J13+O13+T13+Y13</f>
        <v>2678955.2999999998</v>
      </c>
      <c r="F13" s="6"/>
      <c r="G13" s="6"/>
      <c r="H13" s="6">
        <v>56748.9</v>
      </c>
      <c r="I13" s="6"/>
      <c r="J13" s="6">
        <f t="shared" ref="J13:J16" si="4">SUM(F13:I13)</f>
        <v>56748.9</v>
      </c>
      <c r="K13" s="6">
        <f>344873.3-49461.6</f>
        <v>295411.7</v>
      </c>
      <c r="L13" s="6">
        <v>85000</v>
      </c>
      <c r="M13" s="6">
        <v>85000</v>
      </c>
      <c r="N13" s="6"/>
      <c r="O13" s="6">
        <f t="shared" ref="O13:O16" si="5">SUM(K13:N13)</f>
        <v>465411.7</v>
      </c>
      <c r="P13" s="6">
        <v>94525.7</v>
      </c>
      <c r="Q13" s="6">
        <v>596674.6</v>
      </c>
      <c r="R13" s="6">
        <v>37320</v>
      </c>
      <c r="S13" s="6"/>
      <c r="T13" s="6">
        <f t="shared" ref="T13:T16" si="6">SUM(P13:S13)</f>
        <v>728520.29999999993</v>
      </c>
      <c r="U13" s="6">
        <f>124862.6+515646.5</f>
        <v>640509.1</v>
      </c>
      <c r="V13" s="6">
        <f>293037.5*0+39915.1+495094.8</f>
        <v>535009.9</v>
      </c>
      <c r="W13" s="6">
        <f>10783*0+39915.1+212840.3</f>
        <v>252755.4</v>
      </c>
      <c r="X13" s="6"/>
      <c r="Y13" s="6">
        <f t="shared" ref="Y13:Y16" si="7">SUM(U13:X13)</f>
        <v>1428274.4</v>
      </c>
    </row>
    <row r="14" spans="1:25" ht="85.5" customHeight="1" x14ac:dyDescent="0.3">
      <c r="A14" s="17" t="s">
        <v>11</v>
      </c>
      <c r="B14" s="9" t="s">
        <v>27</v>
      </c>
      <c r="C14" s="21" t="s">
        <v>49</v>
      </c>
      <c r="D14" s="21" t="s">
        <v>51</v>
      </c>
      <c r="E14" s="6">
        <f>J14+O14+T14+Y14</f>
        <v>3388846.5999999996</v>
      </c>
      <c r="F14" s="6">
        <v>762857.1</v>
      </c>
      <c r="G14" s="6">
        <v>390022.6</v>
      </c>
      <c r="H14" s="6">
        <v>390022.5</v>
      </c>
      <c r="I14" s="6"/>
      <c r="J14" s="6">
        <f t="shared" si="4"/>
        <v>1542902.2</v>
      </c>
      <c r="K14" s="6">
        <v>417983.8</v>
      </c>
      <c r="L14" s="6">
        <f>137842.1</f>
        <v>137842.1</v>
      </c>
      <c r="M14" s="6">
        <f>137842.2</f>
        <v>137842.20000000001</v>
      </c>
      <c r="N14" s="6"/>
      <c r="O14" s="6">
        <f t="shared" si="5"/>
        <v>693668.10000000009</v>
      </c>
      <c r="P14" s="6">
        <v>668331.4</v>
      </c>
      <c r="Q14" s="6">
        <f>241972.45-0.05</f>
        <v>241972.40000000002</v>
      </c>
      <c r="R14" s="6">
        <f>241972.45+0.05</f>
        <v>241972.5</v>
      </c>
      <c r="S14" s="6"/>
      <c r="T14" s="6">
        <f t="shared" si="6"/>
        <v>1152276.3</v>
      </c>
      <c r="U14" s="6"/>
      <c r="V14" s="6"/>
      <c r="W14" s="6"/>
      <c r="X14" s="6"/>
      <c r="Y14" s="6">
        <f t="shared" si="7"/>
        <v>0</v>
      </c>
    </row>
    <row r="15" spans="1:25" ht="105.75" customHeight="1" x14ac:dyDescent="0.3">
      <c r="A15" s="17" t="s">
        <v>12</v>
      </c>
      <c r="B15" s="2" t="s">
        <v>38</v>
      </c>
      <c r="C15" s="23" t="s">
        <v>20</v>
      </c>
      <c r="D15" s="23" t="s">
        <v>33</v>
      </c>
      <c r="E15" s="6">
        <f>J15+O15+T15+Y15</f>
        <v>125723.8</v>
      </c>
      <c r="F15" s="6"/>
      <c r="G15" s="6"/>
      <c r="H15" s="6">
        <v>62861.8</v>
      </c>
      <c r="I15" s="6"/>
      <c r="J15" s="6">
        <f t="shared" si="4"/>
        <v>62861.8</v>
      </c>
      <c r="K15" s="6"/>
      <c r="L15" s="6"/>
      <c r="M15" s="6">
        <f>62861.9+0.1</f>
        <v>62862</v>
      </c>
      <c r="N15" s="6"/>
      <c r="O15" s="6">
        <f t="shared" si="5"/>
        <v>62862</v>
      </c>
      <c r="P15" s="6"/>
      <c r="Q15" s="6"/>
      <c r="R15" s="6">
        <f>16000.1-16000.1</f>
        <v>0</v>
      </c>
      <c r="S15" s="6"/>
      <c r="T15" s="6">
        <f t="shared" si="6"/>
        <v>0</v>
      </c>
      <c r="U15" s="6"/>
      <c r="V15" s="6"/>
      <c r="W15" s="6"/>
      <c r="X15" s="6"/>
      <c r="Y15" s="6">
        <f t="shared" si="7"/>
        <v>0</v>
      </c>
    </row>
    <row r="16" spans="1:25" ht="93" customHeight="1" x14ac:dyDescent="0.3">
      <c r="A16" s="17" t="s">
        <v>14</v>
      </c>
      <c r="B16" s="2" t="s">
        <v>55</v>
      </c>
      <c r="C16" s="23" t="s">
        <v>20</v>
      </c>
      <c r="D16" s="23" t="s">
        <v>41</v>
      </c>
      <c r="E16" s="6">
        <f>J16+O16+T16+Y16</f>
        <v>203968</v>
      </c>
      <c r="F16" s="6"/>
      <c r="G16" s="6">
        <v>139595</v>
      </c>
      <c r="H16" s="6">
        <f>117602-53229</f>
        <v>64373</v>
      </c>
      <c r="I16" s="6"/>
      <c r="J16" s="6">
        <f t="shared" si="4"/>
        <v>203968</v>
      </c>
      <c r="K16" s="6"/>
      <c r="L16" s="6"/>
      <c r="M16" s="6"/>
      <c r="N16" s="6"/>
      <c r="O16" s="6">
        <f t="shared" si="5"/>
        <v>0</v>
      </c>
      <c r="P16" s="6"/>
      <c r="Q16" s="6"/>
      <c r="R16" s="6"/>
      <c r="S16" s="6"/>
      <c r="T16" s="6">
        <f t="shared" si="6"/>
        <v>0</v>
      </c>
      <c r="U16" s="6"/>
      <c r="V16" s="6"/>
      <c r="W16" s="6"/>
      <c r="X16" s="6"/>
      <c r="Y16" s="6">
        <f t="shared" si="7"/>
        <v>0</v>
      </c>
    </row>
    <row r="17" spans="1:25" s="12" customFormat="1" ht="24" customHeight="1" x14ac:dyDescent="0.3">
      <c r="A17" s="4"/>
      <c r="B17" s="10" t="s">
        <v>18</v>
      </c>
      <c r="C17" s="4"/>
      <c r="D17" s="10"/>
      <c r="E17" s="11">
        <f t="shared" ref="E17:Y17" si="8">SUM(E13:E16)</f>
        <v>6397493.6999999993</v>
      </c>
      <c r="F17" s="11">
        <f t="shared" si="8"/>
        <v>762857.1</v>
      </c>
      <c r="G17" s="11">
        <f t="shared" si="8"/>
        <v>529617.6</v>
      </c>
      <c r="H17" s="11">
        <f t="shared" si="8"/>
        <v>574006.19999999995</v>
      </c>
      <c r="I17" s="11">
        <f t="shared" si="8"/>
        <v>0</v>
      </c>
      <c r="J17" s="11">
        <f t="shared" si="8"/>
        <v>1866480.9</v>
      </c>
      <c r="K17" s="11">
        <f t="shared" si="8"/>
        <v>713395.5</v>
      </c>
      <c r="L17" s="11">
        <f t="shared" si="8"/>
        <v>222842.1</v>
      </c>
      <c r="M17" s="11">
        <f>SUM(M13:M16)</f>
        <v>285704.2</v>
      </c>
      <c r="N17" s="11">
        <f t="shared" si="8"/>
        <v>0</v>
      </c>
      <c r="O17" s="11">
        <f t="shared" si="8"/>
        <v>1221941.8</v>
      </c>
      <c r="P17" s="11">
        <f t="shared" si="8"/>
        <v>762857.1</v>
      </c>
      <c r="Q17" s="11">
        <f t="shared" si="8"/>
        <v>838647</v>
      </c>
      <c r="R17" s="11">
        <f t="shared" si="8"/>
        <v>279292.5</v>
      </c>
      <c r="S17" s="11">
        <f t="shared" si="8"/>
        <v>0</v>
      </c>
      <c r="T17" s="11">
        <f t="shared" si="8"/>
        <v>1880796.6</v>
      </c>
      <c r="U17" s="11">
        <f t="shared" si="8"/>
        <v>640509.1</v>
      </c>
      <c r="V17" s="11">
        <f t="shared" si="8"/>
        <v>535009.9</v>
      </c>
      <c r="W17" s="11">
        <f t="shared" si="8"/>
        <v>252755.4</v>
      </c>
      <c r="X17" s="11">
        <f t="shared" si="8"/>
        <v>0</v>
      </c>
      <c r="Y17" s="11">
        <f t="shared" si="8"/>
        <v>1428274.4</v>
      </c>
    </row>
    <row r="18" spans="1:25" ht="39.75" customHeight="1" x14ac:dyDescent="0.3">
      <c r="A18" s="17"/>
      <c r="B18" s="24" t="s">
        <v>28</v>
      </c>
      <c r="C18" s="24"/>
      <c r="D18" s="24"/>
      <c r="E18" s="24"/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3"/>
      <c r="Q18" s="23"/>
      <c r="R18" s="23"/>
      <c r="S18" s="23"/>
      <c r="T18" s="23"/>
      <c r="U18" s="23"/>
      <c r="V18" s="22"/>
      <c r="W18" s="22"/>
      <c r="X18" s="22"/>
      <c r="Y18" s="22"/>
    </row>
    <row r="19" spans="1:25" ht="131.25" customHeight="1" x14ac:dyDescent="0.3">
      <c r="A19" s="17" t="s">
        <v>0</v>
      </c>
      <c r="B19" s="9" t="s">
        <v>32</v>
      </c>
      <c r="C19" s="23" t="s">
        <v>39</v>
      </c>
      <c r="D19" s="23" t="s">
        <v>34</v>
      </c>
      <c r="E19" s="6">
        <f>J19+O19+T19+Y19</f>
        <v>1530505.2</v>
      </c>
      <c r="F19" s="6">
        <f>237142.9-67810.9+67810.9</f>
        <v>237142.9</v>
      </c>
      <c r="G19" s="6">
        <f>53834.4-23642.7+65356.7</f>
        <v>95548.4</v>
      </c>
      <c r="H19" s="6">
        <f>53834.4-15393.9+57108.1+7249.1</f>
        <v>102797.70000000001</v>
      </c>
      <c r="I19" s="6"/>
      <c r="J19" s="6">
        <f t="shared" ref="J19" si="9">SUM(F19:I19)</f>
        <v>435489</v>
      </c>
      <c r="K19" s="6">
        <v>237142.9</v>
      </c>
      <c r="L19" s="6">
        <v>58400.9</v>
      </c>
      <c r="M19" s="6">
        <f>(58400.85+0.05)*0+58400.9*0+58400.8</f>
        <v>58400.800000000003</v>
      </c>
      <c r="N19" s="6"/>
      <c r="O19" s="6">
        <f t="shared" ref="O19:O20" si="10">SUM(K19:N19)</f>
        <v>353944.6</v>
      </c>
      <c r="P19" s="6">
        <v>237142.9</v>
      </c>
      <c r="Q19" s="6">
        <f>66696.45-0.05</f>
        <v>66696.399999999994</v>
      </c>
      <c r="R19" s="6">
        <f>66696.45+0.05</f>
        <v>66696.5</v>
      </c>
      <c r="S19" s="6"/>
      <c r="T19" s="6">
        <f t="shared" ref="T19:T20" si="11">SUM(P19:S19)</f>
        <v>370535.8</v>
      </c>
      <c r="U19" s="6">
        <v>237142.9</v>
      </c>
      <c r="V19" s="6">
        <f>66696.45-0.05</f>
        <v>66696.399999999994</v>
      </c>
      <c r="W19" s="6">
        <f>66696.45+0.05</f>
        <v>66696.5</v>
      </c>
      <c r="X19" s="6"/>
      <c r="Y19" s="6">
        <f t="shared" ref="Y19:Y20" si="12">SUM(U19:X19)</f>
        <v>370535.8</v>
      </c>
    </row>
    <row r="20" spans="1:25" ht="85.5" customHeight="1" x14ac:dyDescent="0.3">
      <c r="A20" s="17" t="s">
        <v>15</v>
      </c>
      <c r="B20" s="9" t="s">
        <v>25</v>
      </c>
      <c r="C20" s="23" t="s">
        <v>52</v>
      </c>
      <c r="D20" s="23" t="s">
        <v>35</v>
      </c>
      <c r="E20" s="6">
        <f>J20+O20+T20+Y20</f>
        <v>85385.5</v>
      </c>
      <c r="F20" s="6"/>
      <c r="G20" s="6"/>
      <c r="H20" s="6">
        <f>204198.4-130445.5+11632.6</f>
        <v>85385.5</v>
      </c>
      <c r="I20" s="6"/>
      <c r="J20" s="6">
        <f>SUM(F20:I20)</f>
        <v>85385.5</v>
      </c>
      <c r="K20" s="6"/>
      <c r="L20" s="6"/>
      <c r="M20" s="6">
        <f>84816.3*0</f>
        <v>0</v>
      </c>
      <c r="N20" s="6"/>
      <c r="O20" s="6">
        <f t="shared" si="10"/>
        <v>0</v>
      </c>
      <c r="P20" s="6"/>
      <c r="Q20" s="6"/>
      <c r="R20" s="6"/>
      <c r="S20" s="6"/>
      <c r="T20" s="6">
        <f t="shared" si="11"/>
        <v>0</v>
      </c>
      <c r="U20" s="6"/>
      <c r="V20" s="6"/>
      <c r="W20" s="6"/>
      <c r="X20" s="6"/>
      <c r="Y20" s="6">
        <f t="shared" si="12"/>
        <v>0</v>
      </c>
    </row>
    <row r="21" spans="1:25" s="12" customFormat="1" ht="24" customHeight="1" x14ac:dyDescent="0.3">
      <c r="A21" s="4"/>
      <c r="B21" s="10" t="s">
        <v>19</v>
      </c>
      <c r="C21" s="4"/>
      <c r="D21" s="10"/>
      <c r="E21" s="11">
        <f>SUM(E19:E20)</f>
        <v>1615890.7</v>
      </c>
      <c r="F21" s="11">
        <f>SUM(F19:F20)</f>
        <v>237142.9</v>
      </c>
      <c r="G21" s="11">
        <f t="shared" ref="G21:Y21" si="13">SUM(G19:G20)</f>
        <v>95548.4</v>
      </c>
      <c r="H21" s="11">
        <f t="shared" si="13"/>
        <v>188183.2</v>
      </c>
      <c r="I21" s="11">
        <f t="shared" si="13"/>
        <v>0</v>
      </c>
      <c r="J21" s="11">
        <f t="shared" si="13"/>
        <v>520874.5</v>
      </c>
      <c r="K21" s="11">
        <f t="shared" si="13"/>
        <v>237142.9</v>
      </c>
      <c r="L21" s="11">
        <f t="shared" si="13"/>
        <v>58400.9</v>
      </c>
      <c r="M21" s="11">
        <f t="shared" si="13"/>
        <v>58400.800000000003</v>
      </c>
      <c r="N21" s="11">
        <f t="shared" si="13"/>
        <v>0</v>
      </c>
      <c r="O21" s="11">
        <f t="shared" si="13"/>
        <v>353944.6</v>
      </c>
      <c r="P21" s="11">
        <f t="shared" si="13"/>
        <v>237142.9</v>
      </c>
      <c r="Q21" s="11">
        <f t="shared" si="13"/>
        <v>66696.399999999994</v>
      </c>
      <c r="R21" s="11">
        <f t="shared" si="13"/>
        <v>66696.5</v>
      </c>
      <c r="S21" s="11">
        <f t="shared" si="13"/>
        <v>0</v>
      </c>
      <c r="T21" s="11">
        <f t="shared" si="13"/>
        <v>370535.8</v>
      </c>
      <c r="U21" s="11">
        <f t="shared" si="13"/>
        <v>237142.9</v>
      </c>
      <c r="V21" s="11">
        <f t="shared" si="13"/>
        <v>66696.399999999994</v>
      </c>
      <c r="W21" s="11">
        <f t="shared" si="13"/>
        <v>66696.5</v>
      </c>
      <c r="X21" s="11">
        <f t="shared" si="13"/>
        <v>0</v>
      </c>
      <c r="Y21" s="11">
        <f t="shared" si="13"/>
        <v>370535.8</v>
      </c>
    </row>
    <row r="22" spans="1:25" s="12" customFormat="1" ht="36.75" customHeight="1" x14ac:dyDescent="0.3">
      <c r="A22" s="4"/>
      <c r="B22" s="24" t="s">
        <v>53</v>
      </c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11"/>
      <c r="Q22" s="11"/>
      <c r="R22" s="11"/>
      <c r="S22" s="11"/>
      <c r="T22" s="11"/>
      <c r="U22" s="11"/>
      <c r="V22" s="11"/>
      <c r="W22" s="11"/>
      <c r="X22" s="11"/>
      <c r="Y22" s="11"/>
    </row>
    <row r="23" spans="1:25" s="1" customFormat="1" ht="90" customHeight="1" x14ac:dyDescent="0.25">
      <c r="A23" s="13" t="s">
        <v>10</v>
      </c>
      <c r="B23" s="14" t="s">
        <v>29</v>
      </c>
      <c r="C23" s="23" t="s">
        <v>20</v>
      </c>
      <c r="D23" s="23" t="s">
        <v>31</v>
      </c>
      <c r="E23" s="6">
        <f>J23+O23+T23+Y23</f>
        <v>158489.09999999998</v>
      </c>
      <c r="F23" s="6"/>
      <c r="G23" s="6"/>
      <c r="H23" s="6">
        <v>38451.699999999997</v>
      </c>
      <c r="I23" s="6"/>
      <c r="J23" s="6">
        <f>SUM(F23:I23)</f>
        <v>38451.699999999997</v>
      </c>
      <c r="K23" s="6"/>
      <c r="L23" s="6"/>
      <c r="M23" s="6">
        <f>38892.4+3360.2</f>
        <v>42252.6</v>
      </c>
      <c r="N23" s="6"/>
      <c r="O23" s="6">
        <f>SUM(K23:N23)</f>
        <v>42252.6</v>
      </c>
      <c r="P23" s="6"/>
      <c r="Q23" s="6"/>
      <c r="R23" s="6">
        <f>38892.4-16000.1+16000.1</f>
        <v>38892.400000000001</v>
      </c>
      <c r="S23" s="6"/>
      <c r="T23" s="6">
        <f>SUM(P23:S23)</f>
        <v>38892.400000000001</v>
      </c>
      <c r="U23" s="6"/>
      <c r="V23" s="6"/>
      <c r="W23" s="6">
        <v>38892.400000000001</v>
      </c>
      <c r="X23" s="6"/>
      <c r="Y23" s="6">
        <f>SUM(U23:X23)</f>
        <v>38892.400000000001</v>
      </c>
    </row>
    <row r="24" spans="1:25" s="16" customFormat="1" ht="37.5" customHeight="1" x14ac:dyDescent="0.25">
      <c r="A24" s="5"/>
      <c r="B24" s="5" t="s">
        <v>16</v>
      </c>
      <c r="C24" s="5"/>
      <c r="D24" s="5"/>
      <c r="E24" s="15">
        <f>E17+E21+E23</f>
        <v>8171873.4999999991</v>
      </c>
      <c r="F24" s="15">
        <f t="shared" ref="F24:Y24" si="14">F17+F21+F23</f>
        <v>1000000</v>
      </c>
      <c r="G24" s="15">
        <f t="shared" si="14"/>
        <v>625166</v>
      </c>
      <c r="H24" s="15">
        <f t="shared" si="14"/>
        <v>800641.09999999986</v>
      </c>
      <c r="I24" s="15">
        <f t="shared" si="14"/>
        <v>0</v>
      </c>
      <c r="J24" s="15">
        <f t="shared" si="14"/>
        <v>2425807.1</v>
      </c>
      <c r="K24" s="15">
        <f t="shared" si="14"/>
        <v>950538.4</v>
      </c>
      <c r="L24" s="15">
        <f t="shared" si="14"/>
        <v>281243</v>
      </c>
      <c r="M24" s="15">
        <f t="shared" si="14"/>
        <v>386357.6</v>
      </c>
      <c r="N24" s="15">
        <f t="shared" si="14"/>
        <v>0</v>
      </c>
      <c r="O24" s="15">
        <f t="shared" si="14"/>
        <v>1618139</v>
      </c>
      <c r="P24" s="15">
        <f t="shared" si="14"/>
        <v>1000000</v>
      </c>
      <c r="Q24" s="15">
        <f t="shared" si="14"/>
        <v>905343.4</v>
      </c>
      <c r="R24" s="15">
        <f t="shared" si="14"/>
        <v>384881.4</v>
      </c>
      <c r="S24" s="15">
        <f t="shared" si="14"/>
        <v>0</v>
      </c>
      <c r="T24" s="15">
        <f t="shared" si="14"/>
        <v>2290224.7999999998</v>
      </c>
      <c r="U24" s="15">
        <f t="shared" si="14"/>
        <v>877652</v>
      </c>
      <c r="V24" s="15">
        <f t="shared" si="14"/>
        <v>601706.30000000005</v>
      </c>
      <c r="W24" s="15">
        <f t="shared" si="14"/>
        <v>358344.30000000005</v>
      </c>
      <c r="X24" s="15">
        <f t="shared" si="14"/>
        <v>0</v>
      </c>
      <c r="Y24" s="15">
        <f t="shared" si="14"/>
        <v>1837702.5999999999</v>
      </c>
    </row>
    <row r="25" spans="1:25" x14ac:dyDescent="0.3"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</row>
    <row r="26" spans="1:25" x14ac:dyDescent="0.3"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</row>
  </sheetData>
  <mergeCells count="39">
    <mergeCell ref="U1:Y1"/>
    <mergeCell ref="U2:Y2"/>
    <mergeCell ref="I9:I10"/>
    <mergeCell ref="X9:X10"/>
    <mergeCell ref="F7:J7"/>
    <mergeCell ref="F8:J8"/>
    <mergeCell ref="M9:M10"/>
    <mergeCell ref="R9:R10"/>
    <mergeCell ref="W9:W10"/>
    <mergeCell ref="K7:O7"/>
    <mergeCell ref="K8:O8"/>
    <mergeCell ref="P7:T7"/>
    <mergeCell ref="P8:T8"/>
    <mergeCell ref="U7:Y7"/>
    <mergeCell ref="V9:V10"/>
    <mergeCell ref="S9:S10"/>
    <mergeCell ref="Q9:Q10"/>
    <mergeCell ref="T3:Y3"/>
    <mergeCell ref="A4:Y4"/>
    <mergeCell ref="A5:Y5"/>
    <mergeCell ref="A6:O6"/>
    <mergeCell ref="A7:A10"/>
    <mergeCell ref="B7:B10"/>
    <mergeCell ref="C7:C10"/>
    <mergeCell ref="D7:D8"/>
    <mergeCell ref="E7:E9"/>
    <mergeCell ref="D9:D10"/>
    <mergeCell ref="K9:K10"/>
    <mergeCell ref="H9:H10"/>
    <mergeCell ref="F9:F10"/>
    <mergeCell ref="U8:Y8"/>
    <mergeCell ref="U9:U10"/>
    <mergeCell ref="B12:O12"/>
    <mergeCell ref="B22:O22"/>
    <mergeCell ref="L9:L10"/>
    <mergeCell ref="N9:N10"/>
    <mergeCell ref="P9:P10"/>
    <mergeCell ref="G9:G10"/>
    <mergeCell ref="B18:O18"/>
  </mergeCells>
  <pageMargins left="3.937007874015748E-2" right="3.937007874015748E-2" top="0.43307086614173229" bottom="0.23622047244094491" header="0.31496062992125984" footer="0.15748031496062992"/>
  <pageSetup paperSize="9" scale="32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 1</vt:lpstr>
      <vt:lpstr>'Прил 1'!Заголовки_для_печати</vt:lpstr>
      <vt:lpstr>'Прил 1'!Область_печати</vt:lpstr>
    </vt:vector>
  </TitlesOfParts>
  <Company>ПАО "ГМК "Норильский никель"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Сапожникова Елена Сергеевна</dc:creator>
  <cp:lastModifiedBy>Агаева Татьяна Сергеевна</cp:lastModifiedBy>
  <cp:lastPrinted>2025-11-08T12:38:36Z</cp:lastPrinted>
  <dcterms:created xsi:type="dcterms:W3CDTF">2021-05-12T09:13:35Z</dcterms:created>
  <dcterms:modified xsi:type="dcterms:W3CDTF">2026-04-27T08:15:08Z</dcterms:modified>
</cp:coreProperties>
</file>